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bookViews>
    <workbookView xWindow="-110" yWindow="-110" windowWidth="19420" windowHeight="11020" tabRatio="852" firstSheet="1" activeTab="1"/>
  </bookViews>
  <sheets>
    <sheet name="Sheet9" sheetId="19" state="hidden" r:id="rId1"/>
    <sheet name="boq" sheetId="23" r:id="rId2"/>
    <sheet name="Stop Dam Summary" sheetId="21" state="hidden" r:id="rId3"/>
    <sheet name="Stop Dam Qty" sheetId="22" state="hidden" r:id="rId4"/>
    <sheet name="CC ROAD QTY. SUMMARY" sheetId="5" state="hidden" r:id="rId5"/>
    <sheet name="CC ROAD QTY" sheetId="6" state="hidden" r:id="rId6"/>
    <sheet name="A" sheetId="11" state="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pd3" hidden="1">{"Daily Survey Report",#N/A,FALSE,"Daily"}</definedName>
    <definedName name="__pd3" hidden="1">{"Daily Survey Report",#N/A,FALSE,"Daily"}</definedName>
    <definedName name="_1_Daily_Survey">#REF!</definedName>
    <definedName name="_2_WEEKLY_TRAFFIC_SUMMARY">#REF!</definedName>
    <definedName name="_3_Zoning_Scheme">#REF!</definedName>
    <definedName name="_4_O_D_Matrix">#REF!</definedName>
    <definedName name="_5_Axle_Load_Analysis">#REF!</definedName>
    <definedName name="_6_Projected_Annual_Average_Daily_Traffic_Based_on_Vehicle_Registration">#REF!</definedName>
    <definedName name="_pd2" hidden="1">{"Daily Survey Report",#N/A,FALSE,"Daily"}</definedName>
    <definedName name="_pd3" hidden="1">{"Daily Survey Report",#N/A,FALSE,"Daily"}</definedName>
    <definedName name="a">'[1]10+260'!#REF!</definedName>
    <definedName name="aa">#REF!</definedName>
    <definedName name="aaa" hidden="1">{"Daily Survey Report",#N/A,FALSE,"Daily"}</definedName>
    <definedName name="AB">'[2]ATTERBERG LIMIT'!#REF!</definedName>
    <definedName name="ABC">'[2]ATTERBERG LIMIT'!#REF!</definedName>
    <definedName name="abcd">#REF!</definedName>
    <definedName name="Abottomplug">[3]well!$H$38</definedName>
    <definedName name="abutcap">[3]well!$H$102</definedName>
    <definedName name="abutmentcap">[3]well!$H$69</definedName>
    <definedName name="abutmentcurb">[3]well!$H$14</definedName>
    <definedName name="abutmentrei">[3]well!$H$96</definedName>
    <definedName name="abutmentreinf">[3]well!$H$91</definedName>
    <definedName name="abutmentsteel">[3]well!$H$110</definedName>
    <definedName name="abutplug">[3]well!$H$83</definedName>
    <definedName name="abutsteining">[3]well!$H$51</definedName>
    <definedName name="akhilesh">#REF!</definedName>
    <definedName name="alfa">'[4]temp - raina'!$C$10</definedName>
    <definedName name="an">#REF!</definedName>
    <definedName name="Analysis">#REF!</definedName>
    <definedName name="ANALYSIS_OF_BENKELMAN_BEAM_DEFLECTION_DATA">#REF!</definedName>
    <definedName name="anscount" hidden="1">1</definedName>
    <definedName name="anu" hidden="1">{"Daily Survey Report",#N/A,FALSE,"Daily"}</definedName>
    <definedName name="approachslab">'[3]10+260'!$I$220</definedName>
    <definedName name="apronarea">#REF!</definedName>
    <definedName name="Area">'[4]temp - raina'!$G$14:$G$20</definedName>
    <definedName name="as">'[2]ATTERBERG LIMIT'!#REF!</definedName>
    <definedName name="Asandfilling">[3]well!$H$75</definedName>
    <definedName name="asd">[5]Material!#REF!</definedName>
    <definedName name="asim">#REF!</definedName>
    <definedName name="Axle_Load_Analysis">#REF!</definedName>
    <definedName name="b">'[4]temp - raina'!$C$14:$C$19</definedName>
    <definedName name="backfilling">#REF!</definedName>
    <definedName name="Badi">#REF!</definedName>
    <definedName name="Barkedasalam">#REF!</definedName>
    <definedName name="Barkhedabondar">#REF!</definedName>
    <definedName name="bb">#REF!</definedName>
    <definedName name="bearing">#REF!</definedName>
    <definedName name="BOQ">#REF!</definedName>
    <definedName name="bore0to10">#REF!</definedName>
    <definedName name="bore10to20">[6]doq!#REF!</definedName>
    <definedName name="bore20to30">[7]doq!#REF!</definedName>
    <definedName name="BORE30">[8]doq!#REF!</definedName>
    <definedName name="bottomplug">'[3]10+260'!$I$91</definedName>
    <definedName name="box30.36">'[3]box girder(30.36 span)'!$E$36</definedName>
    <definedName name="boxgirder">'[3]box girder(41.11span)'!$E$36</definedName>
    <definedName name="BRIDGE_CONDITION_SURVEY">#REF!</definedName>
    <definedName name="BRIDGE_INSPECTION_REPORT">#REF!</definedName>
    <definedName name="Bridge_Inventory_Survey">#REF!</definedName>
    <definedName name="Bsalam">#REF!</definedName>
    <definedName name="bt">'[9]Box- Girder'!$H$14</definedName>
    <definedName name="BUG">'[10]Back_Cal_for OMC'!#REF!</definedName>
    <definedName name="C.C.Road">'[11]Gen Info'!$B$34:$B$57</definedName>
    <definedName name="cable" hidden="1">[12]Sheet1!$T$79:$T$87</definedName>
    <definedName name="cc">#REF!</definedName>
    <definedName name="China">#REF!</definedName>
    <definedName name="ChinaRailway">#REF!</definedName>
    <definedName name="CL">#REF!</definedName>
    <definedName name="CONDITION_SURVEY_OF_CULVERTS">#REF!</definedName>
    <definedName name="crashbarrier">[7]doq!#REF!</definedName>
    <definedName name="cupl3Oct07" hidden="1">{"Daily Survey Report",#N/A,FALSE,"Daily"}</definedName>
    <definedName name="curb2">[3]well!$H$31</definedName>
    <definedName name="d">'[4]temp - raina'!$D$14:$D$19</definedName>
    <definedName name="Daily_Survey">#REF!</definedName>
    <definedName name="Damkheda">#REF!</definedName>
    <definedName name="dd">#REF!</definedName>
    <definedName name="Design">#REF!</definedName>
    <definedName name="DFDFDFDEF">[13]Material!$D$109</definedName>
    <definedName name="Distribution_reinforcement">#REF!</definedName>
    <definedName name="drainagespouts">#REF!</definedName>
    <definedName name="Ec">'[4]temp - raina'!$C$9</definedName>
    <definedName name="eo">'[4]temp - raina'!$V$23</definedName>
    <definedName name="eqn">"eqn"</definedName>
    <definedName name="ew">[7]doq!#REF!</definedName>
    <definedName name="expansionjoints">#REF!</definedName>
    <definedName name="fdsfsd" hidden="1">{"Daily Survey Report",#N/A,FALSE,"Daily"}</definedName>
    <definedName name="ff" hidden="1">{"Daily Survey Report",#N/A,FALSE,"Daily"}</definedName>
    <definedName name="FGFGFG">[13]Material!$D$110</definedName>
    <definedName name="fgh" hidden="1">{"Daily Survey Report",#N/A,FALSE,"Daily"}</definedName>
    <definedName name="filtermaterial">#REF!</definedName>
    <definedName name="filtermedium">#REF!</definedName>
    <definedName name="floodscale">#REF!</definedName>
    <definedName name="foundation">[7]doq!#REF!</definedName>
    <definedName name="Gairatganj">#REF!</definedName>
    <definedName name="Garhakala">#REF!</definedName>
    <definedName name="grade">[14]Data!$C$3</definedName>
    <definedName name="gunga">#REF!</definedName>
    <definedName name="gungakalara">#REF!</definedName>
    <definedName name="h">'[4]temp - raina'!$C$8</definedName>
    <definedName name="handrail">'[3]10+260'!#REF!</definedName>
    <definedName name="HAR" hidden="1">{"Daily Survey Report",#N/A,FALSE,"Daily"}</definedName>
    <definedName name="hg" hidden="1">{"Daily Survey Report",#N/A,FALSE,"Daily"}</definedName>
    <definedName name="hysdsub">#REF!</definedName>
    <definedName name="hysdsuper">#REF!</definedName>
    <definedName name="i">[15]doq!#REF!</definedName>
    <definedName name="i__PCC_M_15">[16]BQ!#REF!</definedName>
    <definedName name="intermediateplug">'[3]10+260'!$I$84</definedName>
    <definedName name="INVENTORY_OF_CULVERTS">#REF!</definedName>
    <definedName name="jkk">'[17]10+260'!#REF!</definedName>
    <definedName name="k">[18]Stresses!#REF!</definedName>
    <definedName name="Karchuli">#REF!</definedName>
    <definedName name="kg">[19]Letter!#REF!</definedName>
    <definedName name="khamkheda">#REF!</definedName>
    <definedName name="Khargone" hidden="1">{"Daily Survey Report",#N/A,FALSE,"Daily"}</definedName>
    <definedName name="kolukhedi">#REF!</definedName>
    <definedName name="Kum" hidden="1">{"Daily Survey Report",#N/A,FALSE,"Daily"}</definedName>
    <definedName name="kUmhari" hidden="1">{"Daily Survey Report",#N/A,FALSE,"Daily"}</definedName>
    <definedName name="L_Bhisti">[20]Labour!$D$3</definedName>
    <definedName name="L_BitumenSprayer">[20]Labour!$D$4</definedName>
    <definedName name="L_Blacksmith">[20]Labour!$D$5</definedName>
    <definedName name="L_Blaster">[20]Labour!$D$6</definedName>
    <definedName name="L_Carpenter_1stClass">[20]Labour!$D$7</definedName>
    <definedName name="L_ChipsSpreader">[20]Labour!$D$8</definedName>
    <definedName name="L_Chiseller">[20]Labour!$D$9</definedName>
    <definedName name="L_Dresser_Skilled">[20]Labour!$D$10</definedName>
    <definedName name="L_Driller">[20]Labour!$D$11</definedName>
    <definedName name="L_Electrician_Lineman">[20]Labour!$D$12</definedName>
    <definedName name="L_Fitter">[20]Labour!$D$13</definedName>
    <definedName name="L_Mason_1stClass">[20]Labour!$D$14</definedName>
    <definedName name="L_Mason_2ndClass">[20]Labour!$D$15</definedName>
    <definedName name="L_Mate">[20]Labour!$D$16</definedName>
    <definedName name="L_Mazdoor">[20]Labour!$D$17</definedName>
    <definedName name="L_Mazdoor_Semi">[20]Labour!$D$18</definedName>
    <definedName name="L_Mazdoor_Skilled">[20]Labour!$D$19</definedName>
    <definedName name="L_Painter_1stClass">[20]Labour!$D$20</definedName>
    <definedName name="L_Plumber">[20]Labour!$D$21</definedName>
    <definedName name="L_Surveyor">[20]Labour!$D$22</definedName>
    <definedName name="L_WhiteWasher">[21]Labour!$D$23</definedName>
    <definedName name="limcount" hidden="1">1</definedName>
    <definedName name="lk" hidden="1">{"Daily Survey Report",#N/A,FALSE,"Daily"}</definedName>
    <definedName name="m">#REF!</definedName>
    <definedName name="M_25_box_Culvert">#REF!</definedName>
    <definedName name="M_ACPipe_100">[20]Material!$D$3</definedName>
    <definedName name="M_Aggregate_10">[20]Material!$D$17</definedName>
    <definedName name="M_Aggregate_20">[20]Material!$D$18</definedName>
    <definedName name="M_Aggregate_224_236m_WMM">[20]Material!$D$26</definedName>
    <definedName name="M_Aggregate_375mmMaximum_224_56mm">[20]Material!$D$4</definedName>
    <definedName name="M_Aggregate_375mmMaximum_45_225mm">[20]Material!$D$5</definedName>
    <definedName name="M_Aggregate_375mmMaximum_Below_56mm">[20]Material!$D$6</definedName>
    <definedName name="M_Aggregate_40">[20]Material!$D$19</definedName>
    <definedName name="M_Aggregate_45_224m_WMM">[20]Material!$D$27</definedName>
    <definedName name="M_Aggregate_53mmMaximum_225_56mm">[20]Material!$D$7</definedName>
    <definedName name="M_Aggregate_53mmMaximum_63_45mm">[20]Material!$D$8</definedName>
    <definedName name="M_Aggregate_53mmMaximum_below_56mm">[20]Material!$D$9</definedName>
    <definedName name="M_Aggregate_Crushable_GradeI">[20]Material!$D$20</definedName>
    <definedName name="M_Aggregate_Crushable_GradeII">[20]Material!$D$21</definedName>
    <definedName name="M_Aggregate_Crushable_GradeIII">[20]Material!$D$22</definedName>
    <definedName name="M_Aggregate_GradeI_90_45mm">[20]Material!$D$23</definedName>
    <definedName name="M_Aggregate_GradeII_19mmNominal_10_5mm">[20]Material!$D$14</definedName>
    <definedName name="M_Aggregate_GradeII_19mmNominal_25_10mm">[20]Material!$D$15</definedName>
    <definedName name="M_Aggregate_GradeII_19mmNominal_5mm_below">[20]Material!$D$16</definedName>
    <definedName name="M_Aggregate_GradeII_63_45mm">[20]Material!$D$24</definedName>
    <definedName name="M_Aggregate_GradeIII_53_224mm">[20]Material!$D$25</definedName>
    <definedName name="M_AluminiumSheeting_15mm">[20]Material!$D$28</definedName>
    <definedName name="M_AluminiumStuds_100_100_Lense">[20]Material!$D$29</definedName>
    <definedName name="M_Bamboo_1stClass_85_100mm_25m_long">[20]Material!$D$31</definedName>
    <definedName name="M_Bamboo_1stClass_85_100mm_2m_long">[20]Material!$D$30</definedName>
    <definedName name="M_Bamboo_1stClass_85_100mm_3m_long">[20]Material!$D$32</definedName>
    <definedName name="M_Bamboo_1stClass_85_100mm_45_55m_long">[20]Material!$D$33</definedName>
    <definedName name="M_Bamboo_2ndClass_75mm_18_25m_long">[20]Material!$D$34</definedName>
    <definedName name="M_Bamboo_2ndClass_75mm_21_30m_long">[20]Material!$D$35</definedName>
    <definedName name="M_BarbedWire">[20]Material!$D$36</definedName>
    <definedName name="M_BindingMaterial">[20]Material!$D$37</definedName>
    <definedName name="M_BindingWire">[20]Material!$D$38</definedName>
    <definedName name="M_Bitumen_CRM">[20]Material!$D$39</definedName>
    <definedName name="M_Bitumen_NRM">[20]Material!$D$40</definedName>
    <definedName name="M_Bitumen_PM">[20]Material!$D$41</definedName>
    <definedName name="M_Bitumen_S65">[20]Material!$D$42</definedName>
    <definedName name="M_Bitumen_S90">[20]Material!$D$43</definedName>
    <definedName name="M_BitumenEmulsion_RS1">[20]Material!$D$44</definedName>
    <definedName name="M_BitumenEmulsion_SS1">[20]Material!$D$45</definedName>
    <definedName name="M_BitumenSealant">[20]Material!$D$46</definedName>
    <definedName name="M_Blasted_Rubble">[20]Material!$D$47</definedName>
    <definedName name="M_BlastingMaterial">[20]Material!$D$48</definedName>
    <definedName name="M_BondStone_400_150_150mm">[20]Material!$D$49</definedName>
    <definedName name="M_Brick_1stClass">[20]Material!$D$50</definedName>
    <definedName name="M_Cement">[20]Material!$D$51</definedName>
    <definedName name="M_CementPrimer">[20]Material!$D$52</definedName>
    <definedName name="M_ChlorpreneElastomer_OR_ClosedCellFoamSealingElement">[20]Material!$D$53</definedName>
    <definedName name="M_CompensationForEarthTakenFromPrivateLand">[20]Material!$D$54</definedName>
    <definedName name="M_CompressibleFibreBoard">[20]Material!$D$55</definedName>
    <definedName name="M_CopperPlate">[20]Material!$D$56</definedName>
    <definedName name="M_CorbellingStones_300_150_150mm">[20]Material!$D$57</definedName>
    <definedName name="M_CorrosionResistantStructuralSteelGrating">[20]Material!$D$58</definedName>
    <definedName name="M_CreditForExcavatedRock">[20]Material!$D$59</definedName>
    <definedName name="M_CrowBars_40mm">[20]Material!$D$60</definedName>
    <definedName name="M_CrushedSand_OR_Grit">[20]Material!$D$61</definedName>
    <definedName name="M_CrushedSlag">[20]Material!$D$62</definedName>
    <definedName name="M_CrushedStoneAggregate_265_75">[21]Material!$D$63</definedName>
    <definedName name="M_CrushedStoneChipping_132">[20]Material!$D$64</definedName>
    <definedName name="M_CrushedStoneChipping_67mm_100Passing_112mm">[20]Material!$D$65</definedName>
    <definedName name="M_CrushedStoneChipping_67mm_100Passing_95mm">[20]Material!$D$66</definedName>
    <definedName name="M_CrushedStoneChipping_95">[20]Material!$D$67</definedName>
    <definedName name="M_CrushedStoneCoarseAggregatePassing_53mm">[20]Material!$D$68</definedName>
    <definedName name="M_CuringCompound">[20]Material!$D$69</definedName>
    <definedName name="M_DebondingStrips">[20]Material!$D$70</definedName>
    <definedName name="M_EdgeStone_450_350_100mm">[20]Material!$D$71</definedName>
    <definedName name="M_EdgeStone_450_350_200mm">[20]Material!$D$72</definedName>
    <definedName name="M_ElastomericBearingAssembly">[20]Material!$D$73</definedName>
    <definedName name="M_ElectricDetonator">[20]Material!$D$74</definedName>
    <definedName name="M_EpoxyPaint">[20]Material!$D$75</definedName>
    <definedName name="M_FarmyardManure">[20]Material!$D$77</definedName>
    <definedName name="M_FevicolAdhesive">[21]Material!$D$78</definedName>
    <definedName name="M_FilterMedia">[20]Material!$D$79</definedName>
    <definedName name="M_FineAggregate_CrushedSand">[20]Material!$D$80</definedName>
    <definedName name="M_GalvanisedAngle">[20]Material!$D$81</definedName>
    <definedName name="M_Gelatine_80">[20]Material!$D$83</definedName>
    <definedName name="M_GIPipe_100mm">[20]Material!$D$84</definedName>
    <definedName name="M_GIPipe_50mm">[20]Material!$D$85</definedName>
    <definedName name="M_GIWires">[20]Material!$D$86</definedName>
    <definedName name="M_GradedStoneAggregate">[20]Material!$D$87</definedName>
    <definedName name="M_GranularMaterial">[20]Material!$D$88</definedName>
    <definedName name="M_HandBrokenMetal_40mm">[20]Material!$D$89</definedName>
    <definedName name="M_Indigo">[21]Material!$D$90</definedName>
    <definedName name="M_InterlockingBlocks_60mm">[20]Material!$D$91</definedName>
    <definedName name="M_InterlockingBlocks_80mm">[20]Material!$D$92</definedName>
    <definedName name="M_JointFillerBoard">[20]Material!$D$93</definedName>
    <definedName name="M_JuteNetting_OpenWeave_25mm">[20]Material!$D$94</definedName>
    <definedName name="M_JuteRope_12mm">[20]Material!$D$95</definedName>
    <definedName name="M_KeyAggregatesPassing_224mm">[20]Material!$D$96</definedName>
    <definedName name="M_Lime">[20]Material!$D$97</definedName>
    <definedName name="M_LocalWoodPiles_1stClass">[20]Material!$D$99</definedName>
    <definedName name="M_LocalWoodPiles_1stClass_100_75mm">[20]Material!$D$100</definedName>
    <definedName name="M_LooseStone">[20]Material!$D$101</definedName>
    <definedName name="M_MS_Sheet_15mm">[20]Material!$D$105</definedName>
    <definedName name="M_MS_Sheet_2mm">[20]Material!$D$106</definedName>
    <definedName name="M_MSClamps">[20]Material!$D$102</definedName>
    <definedName name="M_MSFlat_StructuralSteel">[20]Material!$D$103</definedName>
    <definedName name="M_MSSheetTube_47_47mm_12_SWG">[20]Material!$D$104</definedName>
    <definedName name="M_Nuts_Bolts_Rivets">[20]Material!$D$107</definedName>
    <definedName name="M_Paint_SyntheticEnamel">[20]Material!$D$108</definedName>
    <definedName name="M_Plasticizer">[20]Material!$D$109</definedName>
    <definedName name="M_PolytheneSheet_125">[20]Material!$D$110</definedName>
    <definedName name="M_PolytheneSheething">[20]Material!$D$111</definedName>
    <definedName name="M_QuarriedStone_150_200mm">[20]Material!$D$112</definedName>
    <definedName name="M_RCCPipeNP3_1000mm">[20]Material!$D$114</definedName>
    <definedName name="M_RCCPipeNP3_1200mm">[20]Material!$D$113</definedName>
    <definedName name="M_RCCPipeNP3_500mm">[20]Material!$D$117</definedName>
    <definedName name="M_RCCPipeNP3_750mm">[20]Material!$D$115</definedName>
    <definedName name="M_RCCPipeNP4_1000mm">[20]Material!$D$119</definedName>
    <definedName name="M_RCCPipeNP4_1200mm">[20]Material!$D$118</definedName>
    <definedName name="M_RCCPipeNP4_500mm">[20]Material!$D$122</definedName>
    <definedName name="M_RCCPipeNP4_750mm">[20]Material!$D$120</definedName>
    <definedName name="M_RedOxidePrimer">[20]Material!$D$123</definedName>
    <definedName name="M_RoadMarkingPaint">[20]Material!$D$124</definedName>
    <definedName name="M_Sand_Coarse">[20]Material!$D$125</definedName>
    <definedName name="M_Sand_Fine">[20]Material!$D$126</definedName>
    <definedName name="M_Seeds">[20]Material!$D$127</definedName>
    <definedName name="M_SteelPipe_500mm">[20]Material!$D$128</definedName>
    <definedName name="M_SteelReinforcement_HYSDBars">[20]Material!$D$129</definedName>
    <definedName name="M_SteelReinforcement_MSRoundBars">[20]Material!$D$130</definedName>
    <definedName name="M_SteelReinforcement_TMTBars">[20]Material!$D$131</definedName>
    <definedName name="M_StoneBoulder_150mm_below">[20]Material!$D$132</definedName>
    <definedName name="M_StoneChips_12mm">[20]Material!$D$133</definedName>
    <definedName name="M_StoneCrushedAggregate_112_009mm">[20]Material!$D$135</definedName>
    <definedName name="M_StoneForCoarseRubbleMasonry_1stSort">[20]Material!$D$136</definedName>
    <definedName name="M_StoneForCoarseRubbleMasonry_2ndSort">[20]Material!$D$137</definedName>
    <definedName name="M_StoneForRandomRubbleMasonry">[20]Material!$D$138</definedName>
    <definedName name="M_StoneForStoneSetPavement">[20]Material!$D$139</definedName>
    <definedName name="M_StoneScreening_TypeA_132mm_Grade1">[20]Material!$D$140</definedName>
    <definedName name="M_StoneScreening_TypeB_112mm_Grade2">[20]Material!$D$142</definedName>
    <definedName name="M_StoneScreening_TypeB_112mm_Grade3">[20]Material!$D$143</definedName>
    <definedName name="M_StoneSpalls">[20]Material!$D$144</definedName>
    <definedName name="M_TrafficCones">[20]Material!$D$145</definedName>
    <definedName name="M_Water">[20]Material!$D$146</definedName>
    <definedName name="M_WellGradedGranularBaseMaterial_GradeA_236mm">[20]Material!$D$147</definedName>
    <definedName name="M_WellGradedGranularBaseMaterial_GradeA_265_475mm">[20]Material!$D$148</definedName>
    <definedName name="M_WellGradedGranularBaseMaterial_GradeA_53_265mm">[20]Material!$D$149</definedName>
    <definedName name="M_WellGradedGranularBaseMaterial_GradeB_236mm_below">[20]Material!$D$150</definedName>
    <definedName name="M_WellGradedGranularBaseMaterial_GradeB_265_475mm">[20]Material!$D$151</definedName>
    <definedName name="M_WellGradedGranularBaseMaterial_GradeC_236mm_below">[20]Material!$D$152</definedName>
    <definedName name="M_WellGradedGranularBaseMaterial_GradeC_95_475mm">[20]Material!$D$153</definedName>
    <definedName name="M_WellGradedMateralForSubbase_GradeI_236mm_below">[20]Material!$D$154</definedName>
    <definedName name="M_WellGradedMateralForSubbase_GradeI_53_95mm">[20]Material!$D$155</definedName>
    <definedName name="M_WellGradedMateralForSubbase_GradeI_95_236mm">[20]Material!$D$156</definedName>
    <definedName name="M_WellGradedMateralForSubbase_GradeII_236mm_below">[20]Material!$D$157</definedName>
    <definedName name="M_WellGradedMateralForSubbase_GradeII_265_95mm">[20]Material!$D$158</definedName>
    <definedName name="M_WellGradedMateralForSubbase_GradeII_95_236mm">[20]Material!$D$159</definedName>
    <definedName name="M_WellGradedMateralForSubbase_GradeIII_236mm_below">[20]Material!$D$160</definedName>
    <definedName name="M_WellGradedMateralForSubbase_GradeIII_475_236mm">[20]Material!$D$161</definedName>
    <definedName name="M_WellGradedMateralForSubbase_GradeIII_95_475mm">[20]Material!$D$162</definedName>
    <definedName name="M_WoodenSleepers">[20]Material!$D$163</definedName>
    <definedName name="m10levelling">[7]doq!#REF!</definedName>
    <definedName name="m15curtainwall">[7]doq!#REF!</definedName>
    <definedName name="m15flooring">[7]doq!#REF!</definedName>
    <definedName name="m15levellingcourse">#REF!</definedName>
    <definedName name="m20flooring">[7]doq!#REF!</definedName>
    <definedName name="Mera">#REF!</definedName>
    <definedName name="mmm" hidden="1">{"Daily Survey Report",#N/A,FALSE,"Daily"}</definedName>
    <definedName name="Morena">[22]Letter!#REF!</definedName>
    <definedName name="msc" hidden="1">{"Daily Survey Report",#N/A,FALSE,"Daily"}</definedName>
    <definedName name="Mugaliyahat">#REF!</definedName>
    <definedName name="Nalkheda">#REF!</definedName>
    <definedName name="name">#REF!</definedName>
    <definedName name="O_D_Matrix">#REF!</definedName>
    <definedName name="one">[22]Letter!#REF!</definedName>
    <definedName name="ordinaysoil3to6">[7]doq!#REF!</definedName>
    <definedName name="p">#REF!</definedName>
    <definedName name="painting">#REF!</definedName>
    <definedName name="Pavement_Condition_Survey">#REF!</definedName>
    <definedName name="pierbottomplug">[3]well!$H$41</definedName>
    <definedName name="pierbottomplug2">[3]well!$H$44</definedName>
    <definedName name="piercap1">[3]well!$H$103</definedName>
    <definedName name="piercap10.0m">[3]well!$H$71</definedName>
    <definedName name="piercap2">[3]well!$H$104</definedName>
    <definedName name="piercap3">[3]well!$H$105</definedName>
    <definedName name="piercap9.0">[3]well!$H$70</definedName>
    <definedName name="piercurb1">[3]well!$H$22</definedName>
    <definedName name="pierinterplug">[3]well!$H$84</definedName>
    <definedName name="pierinterplug1">[3]well!$H$85</definedName>
    <definedName name="pierinterplug2">#REF!</definedName>
    <definedName name="pierreinf">[3]well!$H$97</definedName>
    <definedName name="pierreinf2">[3]well!$H$98</definedName>
    <definedName name="pierreinf3">[3]well!$H$99</definedName>
    <definedName name="piersteel">[3]well!$H$111</definedName>
    <definedName name="piersteel1">[3]well!$H$112</definedName>
    <definedName name="piersteining1">[3]well!$H$56</definedName>
    <definedName name="piersteining2">[3]well!$H$61</definedName>
    <definedName name="piersteining3">[3]well!$H$66</definedName>
    <definedName name="piv" hidden="1">{"Daily Survey Report",#N/A,FALSE,"Daily"}</definedName>
    <definedName name="PM_AirCompressor_210cfm">'[20]Plant &amp;  Machinery'!$G$4</definedName>
    <definedName name="PM_BatchMixHMP_46_60THP">'[20]Plant &amp;  Machinery'!$G$5</definedName>
    <definedName name="PM_BatchTypeHMP_30_40">'[20]Plant &amp;  Machinery'!$G$6</definedName>
    <definedName name="PM_BitumenBoilerOilFired_1000">'[20]Plant &amp;  Machinery'!$G$9</definedName>
    <definedName name="PM_BitumenBoilerOilFired_200">'[20]Plant &amp;  Machinery'!$G$8</definedName>
    <definedName name="PM_BitumenEmulsionPressureDistributor">'[20]Plant &amp;  Machinery'!$G$10</definedName>
    <definedName name="PM_ConcreteMixer">'[20]Plant &amp;  Machinery'!$G$11</definedName>
    <definedName name="PM_Crane">'[20]Plant &amp;  Machinery'!$G$12</definedName>
    <definedName name="PM_Dozer_D50">'[20]Plant &amp;  Machinery'!$G$13</definedName>
    <definedName name="PM_ElectricGeneratorSet_125">'[20]Plant &amp;  Machinery'!$G$15</definedName>
    <definedName name="PM_FrontEndLoader_1cum">'[20]Plant &amp;  Machinery'!$G$17</definedName>
    <definedName name="PM_HydraulicBroom">'[20]Plant &amp;  Machinery'!$G$19</definedName>
    <definedName name="PM_HydraulicExcavator_09cum">'[20]Plant &amp;  Machinery'!$G$20</definedName>
    <definedName name="PM_HydraulicSelfPropelledChipSpreader">'[20]Plant &amp;  Machinery'!$G$21</definedName>
    <definedName name="PM_JointCuttingMachine">'[20]Plant &amp;  Machinery'!$G$23</definedName>
    <definedName name="PM_Mixall_6_10t">'[20]Plant &amp;  Machinery'!$G$24</definedName>
    <definedName name="PM_MotorGrader">'[20]Plant &amp;  Machinery'!$G$25</definedName>
    <definedName name="PM_NeedleVibrator">'[20]Plant &amp;  Machinery'!$G$27</definedName>
    <definedName name="PM_PaverFinisher">'[20]Plant &amp;  Machinery'!$G$28</definedName>
    <definedName name="PM_PlateCompactor">'[21]Plant &amp;  Machinery'!$G$29</definedName>
    <definedName name="PM_PlateVibrator">'[20]Plant &amp;  Machinery'!$G$30</definedName>
    <definedName name="PM_ScreedVibrator">'[20]Plant &amp;  Machinery'!$G$31</definedName>
    <definedName name="PM_StoneCrusher_200TPH">'[20]Plant &amp;  Machinery'!$G$33</definedName>
    <definedName name="PM_ThreeWheeled_80_100kN_StaticRoller">'[20]Plant &amp;  Machinery'!$G$34</definedName>
    <definedName name="PM_Tipper_55">'[20]Plant &amp;  Machinery'!$G$45</definedName>
    <definedName name="PM_Tractor_DiscHarrows">'[20]Plant &amp;  Machinery'!$G$46</definedName>
    <definedName name="PM_Tractor_Ripper">'[20]Plant &amp;  Machinery'!$G$47</definedName>
    <definedName name="PM_Tractor_Rotavator">'[20]Plant &amp;  Machinery'!$G$49</definedName>
    <definedName name="PM_Tractor_Trolley">'[20]Plant &amp;  Machinery'!$G$48</definedName>
    <definedName name="PM_Truck">'[20]Plant &amp;  Machinery'!$G$50</definedName>
    <definedName name="PM_VibratoryRoller_80_100kN">'[20]Plant &amp;  Machinery'!$G$51</definedName>
    <definedName name="PM_WaterTanker_6kl">'[20]Plant &amp;  Machinery'!$G$53</definedName>
    <definedName name="PM_WetMixPlant_or_PugMill">'[20]Plant &amp;  Machinery'!$G$54</definedName>
    <definedName name="_xlnm.Print_Area" localSheetId="1">boq!$A$1:$G$181</definedName>
    <definedName name="_xlnm.Print_Area" localSheetId="5">'CC ROAD QTY'!$A$1:$K$75</definedName>
    <definedName name="_xlnm.Print_Area" localSheetId="4">'CC ROAD QTY. SUMMARY'!$A$1:$G$56</definedName>
    <definedName name="_xlnm.Print_Area" localSheetId="3">'Stop Dam Qty'!$A$1:$O$148</definedName>
    <definedName name="_xlnm.Print_Area">Sheet9!XEZ1048572,Sheet9!XFA1048573</definedName>
    <definedName name="PRINT_AREA_MI">#REF!</definedName>
    <definedName name="_xlnm.Print_Titles" localSheetId="1">boq!$9:$11</definedName>
    <definedName name="_xlnm.Print_Titles" localSheetId="5">'CC ROAD QTY'!$8:$8</definedName>
    <definedName name="_xlnm.Print_Titles" localSheetId="4">'CC ROAD QTY. SUMMARY'!$8:$8</definedName>
    <definedName name="_xlnm.Print_Titles" localSheetId="3">'Stop Dam Qty'!$3:$3</definedName>
    <definedName name="_xlnm.Print_Titles">Sheet9!XEZ1048572,Sheet9!XFA1048573</definedName>
    <definedName name="PRINT_TITLES_MI">#REF!</definedName>
    <definedName name="Projected_Annual_Average_Daily_Traffic_Based_on_Vehicle_Registration">#REF!</definedName>
    <definedName name="Projected_most_Probable_Annual_Average_Daily_Traffic_Based_on_Elasticity">#REF!</definedName>
    <definedName name="Psandfilling1">[3]well!$H$76</definedName>
    <definedName name="psandfilling2">[3]well!$H$77</definedName>
    <definedName name="psandfilling3">[3]well!$H$78</definedName>
    <definedName name="pvcpipes">'[3]10+260'!#REF!</definedName>
    <definedName name="q">[5]Material!#REF!</definedName>
    <definedName name="Rampura">#REF!</definedName>
    <definedName name="_xlnm.Recorder">#REF!</definedName>
    <definedName name="Repair_Rehabilitation_of_Bridges">#REF!</definedName>
    <definedName name="rewised">#REF!</definedName>
    <definedName name="Road_Inventory_Survey">#REF!</definedName>
    <definedName name="rt">#REF!</definedName>
    <definedName name="RUPESH">[13]Labour!$D$19</definedName>
    <definedName name="s">[15]doq!#REF!</definedName>
    <definedName name="sa">#REF!</definedName>
    <definedName name="sandfilling">#REF!</definedName>
    <definedName name="sarkna">#REF!</definedName>
    <definedName name="SEASONAL_CORRECTION_FACTOR">#REF!</definedName>
    <definedName name="sencount" hidden="1">2</definedName>
    <definedName name="SHIVAM">[23]Material!$D$157</definedName>
    <definedName name="sinking0to3">'[3]10+260'!#REF!</definedName>
    <definedName name="sinking10to20">'[3]10+260'!#REF!</definedName>
    <definedName name="sinking20to30">'[3]10+260'!#REF!</definedName>
    <definedName name="sinking30to35">'[3]10+260'!#REF!</definedName>
    <definedName name="sinking3to10">'[3]10+260'!#REF!</definedName>
    <definedName name="SLAB">'[10]Back_Cal_for OMC'!#REF!</definedName>
    <definedName name="slab4">'[10]Back_Cal_for OMC'!#REF!</definedName>
    <definedName name="sms">#REF!</definedName>
    <definedName name="Soil___Material_Investigations">#REF!</definedName>
    <definedName name="SSS">[24]Material!$D$50</definedName>
    <definedName name="ssss" hidden="1">{"Daily Survey Report",#N/A,FALSE,"Daily"}</definedName>
    <definedName name="SSSSSS">[24]Labour!$D$17</definedName>
    <definedName name="steelcuttingedge">'[3]10+260'!$I$53</definedName>
    <definedName name="stoneboulder">#REF!</definedName>
    <definedName name="stonepitching">#REF!</definedName>
    <definedName name="stress">#REF!</definedName>
    <definedName name="substructure">'[3]10+260'!$I$141</definedName>
    <definedName name="sumana">#REF!</definedName>
    <definedName name="superstructure">'[3]10+260'!#REF!</definedName>
    <definedName name="t">'[2]ATTERBERG LIMIT'!#REF!</definedName>
    <definedName name="t_beam">#REF!</definedName>
    <definedName name="Table_Md">'[2]ATTERBERG LIMIT'!#REF!</definedName>
    <definedName name="Table_Wt">'[2]ATTERBERG LIMIT'!#REF!</definedName>
    <definedName name="tbeam">#REF!</definedName>
    <definedName name="theta">'[4]temp - raina'!$V$24</definedName>
    <definedName name="two">[25]Letter!#REF!</definedName>
    <definedName name="ty">#REF!</definedName>
    <definedName name="u">[15]doq!#REF!</definedName>
    <definedName name="unit">'[4]temp - raina'!$D$9</definedName>
    <definedName name="v">'[26]Plant &amp;  Machinery'!$D$132</definedName>
    <definedName name="vvv" hidden="1">{"Daily Survey Report",#N/A,FALSE,"Daily"}</definedName>
    <definedName name="wearingcourse">#REF!</definedName>
    <definedName name="WEEKLY_TRAFFIC_SUMMARY">#REF!</definedName>
    <definedName name="weepholes">#REF!</definedName>
    <definedName name="wellcap">'[3]10+260'!$I$78</definedName>
    <definedName name="wellcurb">'[3]10+260'!$I$64</definedName>
    <definedName name="wellstening">'[3]10+260'!$I$71</definedName>
    <definedName name="wrn.Cable._.Profile." hidden="1">{#N/A,#N/A,TRUE,"Cable 1"}</definedName>
    <definedName name="wrn.Daily._.Survey._.Report." hidden="1">{"Daily Survey Report",#N/A,FALSE,"Daily"}</definedName>
    <definedName name="x" hidden="1">{"Daily Survey Report",#N/A,FALSE,"Daily"}</definedName>
    <definedName name="xi">[27]doq!#REF!</definedName>
    <definedName name="xt">'[9]Box- Girder'!$U$6:$U$15</definedName>
    <definedName name="y">'[4]temp - raina'!$F$14:$F$19</definedName>
    <definedName name="Zoning_Scheme">#REF!</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0" i="23"/>
  <c r="I166" s="1"/>
  <c r="G169" s="1"/>
  <c r="C115"/>
  <c r="C113"/>
  <c r="A28"/>
  <c r="G161" l="1"/>
  <c r="G162" s="1"/>
  <c r="G163" s="1"/>
  <c r="G165"/>
  <c r="G166"/>
  <c r="G167"/>
  <c r="G168"/>
  <c r="F27"/>
  <c r="G170" l="1"/>
  <c r="F25" i="6"/>
  <c r="G171" i="23" l="1"/>
  <c r="G172" s="1"/>
  <c r="G173" s="1"/>
  <c r="G174" s="1"/>
  <c r="F27" i="6"/>
  <c r="F26"/>
  <c r="Q11"/>
  <c r="X10" i="22" l="1"/>
  <c r="T3" l="1"/>
  <c r="F18" i="21" l="1"/>
  <c r="F16"/>
  <c r="J68" i="22"/>
  <c r="J67"/>
  <c r="J65"/>
  <c r="J64"/>
  <c r="H63"/>
  <c r="F63"/>
  <c r="H19"/>
  <c r="H18"/>
  <c r="H43"/>
  <c r="H42"/>
  <c r="H64"/>
  <c r="Q61"/>
  <c r="H124"/>
  <c r="H135"/>
  <c r="S22"/>
  <c r="J20" s="1"/>
  <c r="H22"/>
  <c r="H23" s="1"/>
  <c r="H21"/>
  <c r="J23"/>
  <c r="J22"/>
  <c r="J17"/>
  <c r="J13"/>
  <c r="J14" s="1"/>
  <c r="J15" s="1"/>
  <c r="J16" s="1"/>
  <c r="J12"/>
  <c r="S23"/>
  <c r="J21" s="1"/>
  <c r="S21"/>
  <c r="J19" s="1"/>
  <c r="S20"/>
  <c r="J18" s="1"/>
  <c r="R11"/>
  <c r="H20" s="1"/>
  <c r="H66" l="1"/>
  <c r="H67"/>
  <c r="R2" l="1"/>
  <c r="H125" s="1"/>
  <c r="H51" l="1"/>
  <c r="H6"/>
  <c r="L56" l="1"/>
  <c r="L129"/>
  <c r="H127"/>
  <c r="N127" s="1"/>
  <c r="H146" l="1"/>
  <c r="N47"/>
  <c r="N48"/>
  <c r="N49"/>
  <c r="N86"/>
  <c r="H138"/>
  <c r="N138" s="1"/>
  <c r="H40"/>
  <c r="H126" l="1"/>
  <c r="H52"/>
  <c r="H38"/>
  <c r="H37"/>
  <c r="H35"/>
  <c r="N21"/>
  <c r="N23"/>
  <c r="H16"/>
  <c r="H15"/>
  <c r="H14"/>
  <c r="H13"/>
  <c r="H12"/>
  <c r="Y1" l="1"/>
  <c r="L140" l="1"/>
  <c r="R134" l="1"/>
  <c r="S134" l="1"/>
  <c r="H53" s="1"/>
  <c r="F56" l="1"/>
  <c r="F140"/>
  <c r="H140" s="1"/>
  <c r="N140" s="1"/>
  <c r="H129"/>
  <c r="F129"/>
  <c r="F10" i="21"/>
  <c r="F12" s="1"/>
  <c r="H17" i="22"/>
  <c r="N129" l="1"/>
  <c r="H56"/>
  <c r="N56" s="1"/>
  <c r="H136" l="1"/>
  <c r="F30" i="21" l="1"/>
  <c r="F32"/>
  <c r="F34"/>
  <c r="H137" i="22" l="1"/>
  <c r="H110"/>
  <c r="N110" s="1"/>
  <c r="Q3"/>
  <c r="H90"/>
  <c r="H88"/>
  <c r="J85"/>
  <c r="H83"/>
  <c r="H85" s="1"/>
  <c r="L81"/>
  <c r="N53" l="1"/>
  <c r="S3"/>
  <c r="H111" s="1"/>
  <c r="N111" s="1"/>
  <c r="H117"/>
  <c r="N117" s="1"/>
  <c r="F66" l="1"/>
  <c r="N66" s="1"/>
  <c r="F68"/>
  <c r="N68" s="1"/>
  <c r="N63"/>
  <c r="F64"/>
  <c r="F65"/>
  <c r="N65" s="1"/>
  <c r="F74"/>
  <c r="N113"/>
  <c r="D28" i="21" s="1"/>
  <c r="H118" i="22"/>
  <c r="D81"/>
  <c r="N81" s="1"/>
  <c r="H55"/>
  <c r="F20"/>
  <c r="N74" l="1"/>
  <c r="F75"/>
  <c r="N75" s="1"/>
  <c r="F67"/>
  <c r="N67" s="1"/>
  <c r="N64"/>
  <c r="N118"/>
  <c r="F83"/>
  <c r="N83" s="1"/>
  <c r="N20"/>
  <c r="D90"/>
  <c r="N90" s="1"/>
  <c r="D102"/>
  <c r="D106"/>
  <c r="D82"/>
  <c r="N82" s="1"/>
  <c r="N70" l="1"/>
  <c r="D16" i="21" s="1"/>
  <c r="G16" s="1"/>
  <c r="N77" i="22"/>
  <c r="D18" i="21" s="1"/>
  <c r="G18" s="1"/>
  <c r="F84" i="22"/>
  <c r="N84" s="1"/>
  <c r="N106"/>
  <c r="D26" i="21" s="1"/>
  <c r="G26" s="1"/>
  <c r="N102" i="22"/>
  <c r="D24" i="21" s="1"/>
  <c r="G24" s="1"/>
  <c r="N120" i="22"/>
  <c r="D30" i="21" s="1"/>
  <c r="G30" s="1"/>
  <c r="F85" i="22" l="1"/>
  <c r="N85" s="1"/>
  <c r="F28" i="21" l="1"/>
  <c r="G28" s="1"/>
  <c r="F22"/>
  <c r="F20"/>
  <c r="F14"/>
  <c r="F9"/>
  <c r="G9" s="1"/>
  <c r="F5"/>
  <c r="E26" l="1"/>
  <c r="A13"/>
  <c r="E12"/>
  <c r="E28" l="1"/>
  <c r="E32"/>
  <c r="E30" l="1"/>
  <c r="E36" s="1"/>
  <c r="E34"/>
  <c r="G2" i="19" l="1"/>
  <c r="D29"/>
  <c r="D49" l="1"/>
  <c r="D48"/>
  <c r="D47"/>
  <c r="D45"/>
  <c r="D44"/>
  <c r="D7"/>
  <c r="D8"/>
  <c r="D9"/>
  <c r="D10"/>
  <c r="D11"/>
  <c r="D12"/>
  <c r="D6"/>
  <c r="D33" l="1"/>
  <c r="D25"/>
  <c r="Q12" i="6" l="1"/>
  <c r="F21" i="5" l="1"/>
  <c r="C11" i="11" l="1"/>
  <c r="B11"/>
  <c r="C72" i="6"/>
  <c r="G71"/>
  <c r="G72" s="1"/>
  <c r="C71"/>
  <c r="N67"/>
  <c r="N66"/>
  <c r="P65"/>
  <c r="Q70" s="1"/>
  <c r="U66" s="1"/>
  <c r="F62" s="1"/>
  <c r="N65"/>
  <c r="N64"/>
  <c r="G63"/>
  <c r="C63"/>
  <c r="N62"/>
  <c r="C62"/>
  <c r="G55"/>
  <c r="F55"/>
  <c r="G54"/>
  <c r="F53"/>
  <c r="G45"/>
  <c r="F45"/>
  <c r="G44"/>
  <c r="F43"/>
  <c r="G36"/>
  <c r="G35"/>
  <c r="F35"/>
  <c r="G27"/>
  <c r="G26"/>
  <c r="C18"/>
  <c r="G17"/>
  <c r="G18" s="1"/>
  <c r="C17"/>
  <c r="G13"/>
  <c r="C13"/>
  <c r="F12"/>
  <c r="C12"/>
  <c r="Q6"/>
  <c r="Q5"/>
  <c r="E12" s="1"/>
  <c r="F50" i="5"/>
  <c r="F48"/>
  <c r="F46"/>
  <c r="F44"/>
  <c r="F42"/>
  <c r="F40"/>
  <c r="F38"/>
  <c r="F36"/>
  <c r="F34"/>
  <c r="F32"/>
  <c r="F27"/>
  <c r="F25"/>
  <c r="F23"/>
  <c r="F19"/>
  <c r="F15"/>
  <c r="F13"/>
  <c r="C12"/>
  <c r="F11"/>
  <c r="C10"/>
  <c r="K68" i="19"/>
  <c r="K71" s="1"/>
  <c r="J68"/>
  <c r="J71" s="1"/>
  <c r="I68"/>
  <c r="I71" s="1"/>
  <c r="H68"/>
  <c r="H71" s="1"/>
  <c r="G68"/>
  <c r="G71" s="1"/>
  <c r="F68"/>
  <c r="F71" s="1"/>
  <c r="E68"/>
  <c r="E71" s="1"/>
  <c r="D68"/>
  <c r="D71" s="1"/>
  <c r="D58"/>
  <c r="F13" i="6" l="1"/>
  <c r="Q17"/>
  <c r="F17" s="1"/>
  <c r="F18" s="1"/>
  <c r="P1" i="22"/>
  <c r="F44" i="6"/>
  <c r="D48" i="5"/>
  <c r="G48" s="1"/>
  <c r="F54" i="6"/>
  <c r="D44" i="5"/>
  <c r="G44" s="1"/>
  <c r="D42"/>
  <c r="G42" s="1"/>
  <c r="D50"/>
  <c r="G50" s="1"/>
  <c r="N68" i="6"/>
  <c r="F72"/>
  <c r="F63"/>
  <c r="F71" s="1"/>
  <c r="K4" i="5"/>
  <c r="B4" i="6"/>
  <c r="L4" i="5"/>
  <c r="E13" i="6"/>
  <c r="B5"/>
  <c r="E26"/>
  <c r="Q8"/>
  <c r="E27" s="1"/>
  <c r="E71"/>
  <c r="E62"/>
  <c r="I62" s="1"/>
  <c r="J62" s="1"/>
  <c r="I12"/>
  <c r="J12" s="1"/>
  <c r="D11" i="5" s="1"/>
  <c r="G11" s="1"/>
  <c r="E17" i="6"/>
  <c r="E25"/>
  <c r="F6" i="22" l="1"/>
  <c r="N6" s="1"/>
  <c r="N7" s="1"/>
  <c r="D5" i="21" s="1"/>
  <c r="G5" s="1"/>
  <c r="F125" i="22"/>
  <c r="N125" s="1"/>
  <c r="F51"/>
  <c r="N51" s="1"/>
  <c r="F52"/>
  <c r="N52" s="1"/>
  <c r="F126"/>
  <c r="N126" s="1"/>
  <c r="F137"/>
  <c r="N137" s="1"/>
  <c r="F136"/>
  <c r="N136" s="1"/>
  <c r="E11" i="11"/>
  <c r="E14" s="1"/>
  <c r="B2" i="6"/>
  <c r="I17"/>
  <c r="J17" s="1"/>
  <c r="I71"/>
  <c r="J71" s="1"/>
  <c r="B2" i="5"/>
  <c r="B6" i="6"/>
  <c r="E55"/>
  <c r="I55" s="1"/>
  <c r="J55" s="1"/>
  <c r="I27"/>
  <c r="J27" s="1"/>
  <c r="E36"/>
  <c r="I36" s="1"/>
  <c r="J36" s="1"/>
  <c r="E45"/>
  <c r="I45" s="1"/>
  <c r="J45" s="1"/>
  <c r="E43"/>
  <c r="I43" s="1"/>
  <c r="J43" s="1"/>
  <c r="E53"/>
  <c r="I53" s="1"/>
  <c r="J53" s="1"/>
  <c r="E34"/>
  <c r="I34" s="1"/>
  <c r="J34" s="1"/>
  <c r="J38" s="1"/>
  <c r="D19" i="5" s="1"/>
  <c r="G19" s="1"/>
  <c r="I25" i="6"/>
  <c r="J25" s="1"/>
  <c r="E18"/>
  <c r="I18" s="1"/>
  <c r="J18" s="1"/>
  <c r="E72"/>
  <c r="I72" s="1"/>
  <c r="J72" s="1"/>
  <c r="E63"/>
  <c r="I63" s="1"/>
  <c r="J63" s="1"/>
  <c r="J65" s="1"/>
  <c r="D25" i="5" s="1"/>
  <c r="G25" s="1"/>
  <c r="I13" i="6"/>
  <c r="J13" s="1"/>
  <c r="D13" i="5" s="1"/>
  <c r="G13" s="1"/>
  <c r="M4"/>
  <c r="B3" s="1"/>
  <c r="E44" i="6"/>
  <c r="I44" s="1"/>
  <c r="J44" s="1"/>
  <c r="I26"/>
  <c r="J26" s="1"/>
  <c r="E54"/>
  <c r="I54" s="1"/>
  <c r="J54" s="1"/>
  <c r="E35"/>
  <c r="I35" s="1"/>
  <c r="J35" s="1"/>
  <c r="D46" i="5" l="1"/>
  <c r="G46" s="1"/>
  <c r="J20" i="6"/>
  <c r="D15" i="5" s="1"/>
  <c r="G15" s="1"/>
  <c r="J74" i="6"/>
  <c r="D27" i="5" s="1"/>
  <c r="G27" s="1"/>
  <c r="J29" i="6"/>
  <c r="D17" i="5" s="1"/>
  <c r="G17" s="1"/>
  <c r="J57" i="6"/>
  <c r="D23" i="5" s="1"/>
  <c r="J47" i="6"/>
  <c r="D21" i="5" s="1"/>
  <c r="G23" l="1"/>
  <c r="D32"/>
  <c r="G32" s="1"/>
  <c r="G21"/>
  <c r="D34" l="1"/>
  <c r="G34" s="1"/>
  <c r="F28"/>
  <c r="D55" s="1"/>
  <c r="D36" l="1"/>
  <c r="G36" s="1"/>
  <c r="D40"/>
  <c r="G40" s="1"/>
  <c r="D38"/>
  <c r="G38" s="1"/>
  <c r="F52" l="1"/>
  <c r="D56" s="1"/>
  <c r="F45" i="22" l="1"/>
  <c r="N45" s="1"/>
  <c r="F44"/>
  <c r="N44" s="1"/>
  <c r="F46"/>
  <c r="N46" s="1"/>
  <c r="F50"/>
  <c r="N50" s="1"/>
  <c r="F124"/>
  <c r="F146"/>
  <c r="F35"/>
  <c r="F135"/>
  <c r="N135" s="1"/>
  <c r="N142" s="1"/>
  <c r="S2"/>
  <c r="U6" s="1"/>
  <c r="F12"/>
  <c r="N35" l="1"/>
  <c r="F42"/>
  <c r="N42" s="1"/>
  <c r="F43"/>
  <c r="N43" s="1"/>
  <c r="N146"/>
  <c r="N148" s="1"/>
  <c r="D36" i="21" s="1"/>
  <c r="G36" s="1"/>
  <c r="N124" i="22"/>
  <c r="N131" s="1"/>
  <c r="D32" i="21" s="1"/>
  <c r="G32" s="1"/>
  <c r="F38" i="22"/>
  <c r="N38" s="1"/>
  <c r="F22"/>
  <c r="N22" s="1"/>
  <c r="N12"/>
  <c r="D34" i="21"/>
  <c r="G34" s="1"/>
  <c r="F87" i="22"/>
  <c r="F37"/>
  <c r="N37" s="1"/>
  <c r="F40"/>
  <c r="N40" s="1"/>
  <c r="F41"/>
  <c r="N41" s="1"/>
  <c r="F13"/>
  <c r="N13" s="1"/>
  <c r="F14"/>
  <c r="N14" s="1"/>
  <c r="F36"/>
  <c r="N36" s="1"/>
  <c r="F88" l="1"/>
  <c r="N88" s="1"/>
  <c r="N87"/>
  <c r="F39"/>
  <c r="N39" s="1"/>
  <c r="F16"/>
  <c r="F55"/>
  <c r="N55" s="1"/>
  <c r="F15"/>
  <c r="N15" s="1"/>
  <c r="N16" l="1"/>
  <c r="F18"/>
  <c r="N18" s="1"/>
  <c r="N58"/>
  <c r="D14" i="21" s="1"/>
  <c r="G14" s="1"/>
  <c r="N92" i="22"/>
  <c r="D20" i="21" s="1"/>
  <c r="G20" s="1"/>
  <c r="F17" i="22"/>
  <c r="N17" l="1"/>
  <c r="F19"/>
  <c r="N19" s="1"/>
  <c r="F97"/>
  <c r="N97" s="1"/>
  <c r="N98" s="1"/>
  <c r="D22" i="21" s="1"/>
  <c r="G22" s="1"/>
  <c r="N25" i="22" l="1"/>
  <c r="D10" i="21" s="1"/>
  <c r="G10" s="1"/>
  <c r="F28" i="22" l="1"/>
  <c r="N28" s="1"/>
  <c r="N30" s="1"/>
  <c r="D12" i="21" s="1"/>
  <c r="G12" s="1"/>
  <c r="G38" s="1"/>
  <c r="G39" s="1"/>
  <c r="D46" i="19" l="1"/>
  <c r="D54" i="5" l="1"/>
  <c r="F11" i="11" l="1"/>
  <c r="F14" s="1"/>
  <c r="G11" l="1"/>
</calcChain>
</file>

<file path=xl/sharedStrings.xml><?xml version="1.0" encoding="utf-8"?>
<sst xmlns="http://schemas.openxmlformats.org/spreadsheetml/2006/main" count="1173" uniqueCount="479">
  <si>
    <t>HIGH LEVEL BRIDGE ACROSS</t>
  </si>
  <si>
    <t>TOTAL</t>
  </si>
  <si>
    <t>ESTIMATE FOR HIGH LEVEL BRIDGE ACROSS</t>
  </si>
  <si>
    <t xml:space="preserve">SOR enforced from 01st Jan 2015 Amendment issue by CGRRDA Raipur Letter No. 1307 Dated 03.02.2016 for PMGSY Bridge work. </t>
  </si>
  <si>
    <t>S.No.</t>
  </si>
  <si>
    <t>Ref. From SOR</t>
  </si>
  <si>
    <t>Description</t>
  </si>
  <si>
    <t>Quantity</t>
  </si>
  <si>
    <t>Unit</t>
  </si>
  <si>
    <t xml:space="preserve">Rate </t>
  </si>
  <si>
    <t>Amount</t>
  </si>
  <si>
    <t>Excavation</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</si>
  <si>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t>
  </si>
  <si>
    <t>2..1</t>
  </si>
  <si>
    <t>Ordinary soil</t>
  </si>
  <si>
    <t>Upto 3 m depth</t>
  </si>
  <si>
    <t>3 m to 6 m depth</t>
  </si>
  <si>
    <t>Cum</t>
  </si>
  <si>
    <t>Dewatering</t>
  </si>
  <si>
    <t>Add extra 20% in the rates of above items for dewatering (Assessment of dewatering shall be made as per site condition).</t>
  </si>
  <si>
    <t>2.6 A (i)</t>
  </si>
  <si>
    <t>Back Filling Behind abutment</t>
  </si>
  <si>
    <t>M15 grade PCC below foundation</t>
  </si>
  <si>
    <t>Plain/Reinforced cement concrete in open foundation complete as per drawing and technical specifications.</t>
  </si>
  <si>
    <t>Exploratory boring</t>
  </si>
  <si>
    <t>Taking trail boring 100mm dai. For detailed investigation with diamound drill double tube in all sorts of soil like sand,soft soil, ,moorum, gravels, boulders and soft rock including all materials such as casing pipes, accessories, grease and other such materials and or as required including conveying the loose sample and core sample serially numbered at the site of work and conveying the head quarters of concerned office as directed and submission of detailed bore log sheet as per I.R.C. 78-2014 and section 2400 including testing of sample as per specification.</t>
  </si>
  <si>
    <t>RM</t>
  </si>
  <si>
    <t>Providing and laying Plain/Reinforced cement concrete in sub-structure complete as per drawing and technical specifications section 1500, 1700 and 2200 (Newly laid concrete shall be covered by gunny bags).</t>
  </si>
  <si>
    <t>Furnishing and Placing Reinforced/Prestressed cement concrete in super-structure as per drawing and Technical Specification sections 1500, 1600 and 1700 (Newly laid concrete shall be covered by gunny bags).</t>
  </si>
  <si>
    <t>Supplying, fitting and placing HSD (High Strength Deformed Steel) bar reinforcement in foundation complete as per drawing and technical specifications as per section 1600.</t>
  </si>
  <si>
    <t>MT</t>
  </si>
  <si>
    <t>HSD bars reinforcements  in substructure</t>
  </si>
  <si>
    <t>Supplying, fitting and placing HSD (High Strength Deformed Steel) bars reinforcement in sub-structure complete as per drawing and technical specifications section 1600 and 2200.</t>
  </si>
  <si>
    <t>HSD bars reinforcement in Superstructure</t>
  </si>
  <si>
    <t>Supplying, fitting and placing HSD (High Strength Deformed Steel) bar reinforcement in super-structure complete as per drawing and technical specifications.</t>
  </si>
  <si>
    <t>Elastomeric Bearing</t>
  </si>
  <si>
    <t>Supplying, fitting and fixing in position true to line and level elastomeric bearing conforming to IRC: 83 (Part-II) section IX and clause 2005 of MORT&amp;H specifications complete including all accessories as per drawing and Technical Specifications section 2000 and 2200.</t>
  </si>
  <si>
    <t>Cucm</t>
  </si>
  <si>
    <t>Strip seal type expansion joint</t>
  </si>
  <si>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</si>
  <si>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Cement Concrete Wearing Course</t>
  </si>
  <si>
    <t>Providing and laying Cement concrete wearing coat M-30 grade including reinforcement complete as per drawing and Technical Specifications as per relevant clause of section 2700.</t>
  </si>
  <si>
    <t>Bituminous Wearing Coat</t>
  </si>
  <si>
    <t>5.5 A (iii)-PWD ROAD SOR 2015</t>
  </si>
  <si>
    <t>Mastic Asphalt Layer</t>
  </si>
  <si>
    <t>Mastic Asphalt (Providing and laying 25mm thick mastic asphalt wearing course with paving grade bitumen meeting the requirements given in table 500-39 prepared by using mastic cooker and laid to required level and slope after cleaning the surface, including providing antiskid surface with fine-grained hard stone chipping of 13.2 mm nominal size pre- coated with bitumen at the rate of 0.005cum per 10 sqm and at an approximate spacing of 10 cm center to center in both directions, pressed into surface when the temperature of surfaces not less than 1000C, protruding 1 mm to 4 mm over mastic surface, all complete as per clause-516.)</t>
  </si>
  <si>
    <t>Sqm</t>
  </si>
  <si>
    <t xml:space="preserve">Drainage Spout </t>
  </si>
  <si>
    <t>Supplying and installing drainage spouts complete as per drawing and Technical specification clause 2705.</t>
  </si>
  <si>
    <t>Nos</t>
  </si>
  <si>
    <t>RCC in Approach Slab, including reinf</t>
  </si>
  <si>
    <t>Providing and laying M-30 grade Reinforced cement concrete  approach slab including reinforcement and formwork complete as per drawing and Technical specification and as per relevant sections 1500, 1600, 1700 and 2704</t>
  </si>
  <si>
    <t>M15 grade PCC below Approach Slab</t>
  </si>
  <si>
    <t>PCC M15 Grade leveling course below approach slab complete as per drawing and Technical specification and as per relevant section 2700</t>
  </si>
  <si>
    <t>5.4 B</t>
  </si>
  <si>
    <t>Cement Concrete Blocks Of Size 0.3x0.3x0.3 m Cast In Cement Concrete Of Grade M15</t>
  </si>
  <si>
    <t>Providing and lying Pitching on slopes laid over prepared filter media in front of toe of embankement complete as per drawing and technical specification as per section 2504.</t>
  </si>
  <si>
    <t>RCC Crash Barrier</t>
  </si>
  <si>
    <t>Concrete M40</t>
  </si>
  <si>
    <t>HSD bars reinforcement for RCC Crash Barrier</t>
  </si>
  <si>
    <t>Filter Media</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</si>
  <si>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</si>
  <si>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Providing and laying Filter material underneath pitching in slopes complete as per drawing and Technical specification including trimming of slopes to proper profile and preparation of bed as per section 2504.</t>
  </si>
  <si>
    <t>Testing of span of bridge</t>
  </si>
  <si>
    <t xml:space="preserve">Testing of span of bridge for deflection due to live load with platform for loading arrangements, apparatus for measurement etc. complete as per drawing and specifications (As per IRC : SP-51) </t>
  </si>
  <si>
    <t>Ton</t>
  </si>
  <si>
    <t>Traffic Sign Boards</t>
  </si>
  <si>
    <t>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</si>
  <si>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</si>
  <si>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PMGSY Information Board</t>
  </si>
  <si>
    <t>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</si>
  <si>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t>
  </si>
  <si>
    <t>PMGSY Citizen Information Board</t>
  </si>
  <si>
    <t>Embankment Earthwork</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</si>
  <si>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</si>
  <si>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Dismantling of existing structure</t>
  </si>
  <si>
    <t>Dismantling of cement concrete pavement i/c breaking to pieces not exceeding 0.02 cum in volume and stock piling at designated locations and disposal of dismantled materials  lead upto 1000 meters, stacking serviceable and unserviceable materials separately and as per relevant clauses of section-200.</t>
  </si>
  <si>
    <t>S.NO.</t>
  </si>
  <si>
    <t>L</t>
  </si>
  <si>
    <t>B</t>
  </si>
  <si>
    <t>D</t>
  </si>
  <si>
    <t>X</t>
  </si>
  <si>
    <t>=</t>
  </si>
  <si>
    <t>Toe Wall</t>
  </si>
  <si>
    <t>A</t>
  </si>
  <si>
    <t xml:space="preserve">Ordinary Rock (not requiring blasting) </t>
  </si>
  <si>
    <t>HSD bar Reinforcement</t>
  </si>
  <si>
    <t xml:space="preserve">Filter Media </t>
  </si>
  <si>
    <t>Filter Media  should be provided in accordance with clause 250.4.2.2 of MORTH specifications.</t>
  </si>
  <si>
    <t>Weap Holes</t>
  </si>
  <si>
    <t>Providing weep holes in Brick masonry/ Plain/ Reinforced concrete abutment,  wing wall/return wall with 100 mm dia AC pipe, extending through the full width of the structure with slope of 1V :20H towards drawing face. Complete as per drawing and Technical specifications section 2706 and 2200.</t>
  </si>
  <si>
    <t xml:space="preserve">Providing and Fixing of Av. 20mm thick marble plate i/c cutting and polishing and inscribed details as per approved drawing i/c engraving the matter as desired. </t>
  </si>
  <si>
    <t xml:space="preserve">Painting on Concrete Surfaces </t>
  </si>
  <si>
    <t>Painting two coats including prime coat with epoxy paint of approved brand on concrete/steel surfaces after through cleaning of surface to give an even shade as per drawing and Technical Specification Clause 1701</t>
  </si>
  <si>
    <t>pier</t>
  </si>
  <si>
    <t>x</t>
  </si>
  <si>
    <t>(i)</t>
  </si>
  <si>
    <t>I</t>
  </si>
  <si>
    <t>(ii)</t>
  </si>
  <si>
    <t>(iIi)</t>
  </si>
  <si>
    <t>Above  6 m depth</t>
  </si>
  <si>
    <t>II</t>
  </si>
  <si>
    <t>III</t>
  </si>
  <si>
    <t>Ordinary rock (not requiring blasting)</t>
  </si>
  <si>
    <t>Hard rock (requiring blasting)</t>
  </si>
  <si>
    <r>
      <rPr>
        <b/>
        <sz val="11"/>
        <color theme="1"/>
        <rFont val="Cambria"/>
        <family val="1"/>
      </rPr>
      <t>Back filling behind abutment</t>
    </r>
    <r>
      <rPr>
        <sz val="11"/>
        <color theme="1"/>
        <rFont val="Cambria"/>
        <family val="1"/>
      </rPr>
      <t>, wing wall and return wall complete as per drawing and Technical specification 710.1.4 of I.R.C. 78 and 2200.</t>
    </r>
  </si>
  <si>
    <t>2.22 A (iii)</t>
  </si>
  <si>
    <t>(RIGID PAVEMENT)</t>
  </si>
  <si>
    <t>ESTIMATE  BASED ON CGRRDA ROAD SOR 2018</t>
  </si>
  <si>
    <t>Ref. Of C.S.R.</t>
  </si>
  <si>
    <t>3.5 (i)</t>
  </si>
  <si>
    <t xml:space="preserve"> Excavation for roadway in soil for carrying of cut earth to embankment site with a lift upto 1.5 m and lead upto 50 m as per Technical Specification Clause 302.3</t>
  </si>
  <si>
    <t>Construction of embankment</t>
  </si>
  <si>
    <t xml:space="preserve">Construction of embankment with approved material obtained form borrow pits, transported to site, spreading, grading to required slopes and compacting to meet requirement of Tables 300.1 &amp; 300.2 with a lead up to 250 m as per technical specifications clause 301.5 </t>
  </si>
  <si>
    <t>3.4  (i)</t>
  </si>
  <si>
    <t>Shoulders</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</si>
  <si>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</si>
  <si>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3.12 (a)</t>
  </si>
  <si>
    <t>Construction of granular sub-base</t>
  </si>
  <si>
    <t>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</si>
  <si>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4.1 (a)</t>
  </si>
  <si>
    <t xml:space="preserve">Dry Lean Concrete </t>
  </si>
  <si>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</si>
  <si>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Cement Concrete Pavement</t>
  </si>
  <si>
    <t>Construction of  un-reinforced, dowel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eveling the formwork as per drawing), spreading the concrete with shovels, rakes, compacted using needle, screed and plate vibrators and finished in continuous operation including provision of contraction and expansion, construction joints, applying debonding strips, primer, sealant, dowel bars, near approaches to bridge/culvert and construction joints, admixtures as approved, curing of concrete slabs for 14-days,using curing compound (where specified) and water finishing to lines and grade as per drawing  and Technical Specification Clause 1501.</t>
  </si>
  <si>
    <t>6.1 (i)</t>
  </si>
  <si>
    <t>Pitching on slopes</t>
  </si>
  <si>
    <t>Providing and laying pitching on slopes laid over prepared filter media as per drawing and technical specifications Clause 1302. Cement concrete blocks of size as per Table 1300.2 cast in cement concrete of grade M 15.</t>
  </si>
  <si>
    <t>10.5 (ii)</t>
  </si>
  <si>
    <t>Providing and laying filter material underneath pitching in slopes complete as per drawing and technical specifications Clause 1302</t>
  </si>
  <si>
    <t>Diversion Road Qty Summary</t>
  </si>
  <si>
    <t>Clearing and grubbing</t>
  </si>
  <si>
    <t>Clearing and grubbing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   (A) In area of non-thorny jungle</t>
  </si>
  <si>
    <t>Construction of subgrade</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</si>
  <si>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</si>
  <si>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(For Profile Correction) Construction of embankment</t>
  </si>
  <si>
    <t>(For Profile Correction)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</si>
  <si>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 xml:space="preserve">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t>
  </si>
  <si>
    <t>Crushed stone aggregates</t>
  </si>
  <si>
    <t>3.4 (ii)</t>
  </si>
  <si>
    <t>4.1 (A)</t>
  </si>
  <si>
    <t>4.7 (B)</t>
  </si>
  <si>
    <t>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t>
  </si>
  <si>
    <t>9.2 (B)</t>
  </si>
  <si>
    <t>Semi-Reflective Traffic signs</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</si>
  <si>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</si>
  <si>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Excavation for Structure of 1000mm pipe</t>
  </si>
  <si>
    <t>Excavation for Structure of 1000mm pipes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t>
  </si>
  <si>
    <t>7.1 (I) (i)</t>
  </si>
  <si>
    <t>cement concrete pipe NP3</t>
  </si>
  <si>
    <t>Providing and laying reinforced cement concrete pipe NP3 for Culverts/ Burried conduits on first class bedding of granular  material including  fixing collar with cement mortar 1:2 but excluding excavation, protection works, backfilling, concrete and masonry works in head walls and parapets as per Clause 1106.</t>
  </si>
  <si>
    <t>Rm</t>
  </si>
  <si>
    <t>Filling in Foundation Trenches</t>
  </si>
  <si>
    <t>7.6 (a)</t>
  </si>
  <si>
    <t>7.8 (I)</t>
  </si>
  <si>
    <t>7.23 (i)</t>
  </si>
  <si>
    <t>Backfilling behind abutment</t>
  </si>
  <si>
    <t>Backfilling behind abutment, wing wall and return wall complete as per drawings &amp; technical specification Clause 1204.3.8. Granular Material</t>
  </si>
  <si>
    <t>PART-"A"- COST OF BRIDGE</t>
  </si>
  <si>
    <t>PART-"B"- COST OF APPROCH ROAD</t>
  </si>
  <si>
    <t>Rs.</t>
  </si>
  <si>
    <t>FOR RIGID PAVEMENT</t>
  </si>
  <si>
    <t xml:space="preserve">Excavation For Roadway </t>
  </si>
  <si>
    <t>Excavation for roadway in soil including loading in truck for carrying of cut earth to embankment site with all lifts and lead upto 1000 metres and as per relevant clauses of section-300.</t>
  </si>
  <si>
    <t>3.4 (i)</t>
  </si>
  <si>
    <t>Embankment</t>
  </si>
  <si>
    <t>Construction of embankment / sub grade with Material Obtained from Borrow Pits (Construction of embankment with approved material/selected soil having C.B.R. &gt; 5 (unless specified otherwise in the contract) obtained from borrow pits with all lifts and leads, transporting to site, spreading, grading to required slope and compacting to meet requirement of table 300-2)</t>
  </si>
  <si>
    <t>Paved Shoulders</t>
  </si>
  <si>
    <t xml:space="preserve">G.S.B </t>
  </si>
  <si>
    <t xml:space="preserve">Granular Sub-base as per Table:- 400-1 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t>
  </si>
  <si>
    <t>4.1 (i)</t>
  </si>
  <si>
    <t xml:space="preserve">Construction of  un-reinforced, dowel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eveling the formwork as per drawing), spreading the concrete with shovels, rakes, compacted using needle, screed and plate vibrators and finished in continuous operation including provision of contraction and expansion, construction joints, applying debonding strips, primer, sealant, dowel bars, near approaches to bridge/culvert and construction joints, admixtures as approved, curing of concrete slabs for 14-days, </t>
  </si>
  <si>
    <t>using curing compound (where specified) and water finishing to lines and grade as per drawing  and Technical Specification Clause 1501.</t>
  </si>
  <si>
    <t>10.5 (II)</t>
  </si>
  <si>
    <t>Pitching Over Slope</t>
  </si>
  <si>
    <t xml:space="preserve"> Providing and laying pitching on slopes laid over prepared filter media as per drawing and technical specifications Clause 1302</t>
  </si>
  <si>
    <t>Cement concrete blocks of size as per Table 1300.2 cast in cement concrete of grade M 15</t>
  </si>
  <si>
    <t>Providing and laying Filter material underneath pitching in slopes complete as per drawing and Technical specification</t>
  </si>
  <si>
    <t>Cleaning and Grubbing</t>
  </si>
  <si>
    <t>4.7 (2)</t>
  </si>
  <si>
    <t>Filling in Foundation Trenches as per drawing and technical specification Clause 1108 &amp; 305.3.9
(I)Sand filling</t>
  </si>
  <si>
    <t>(iii)</t>
  </si>
  <si>
    <t>m</t>
  </si>
  <si>
    <t>S. No.</t>
  </si>
  <si>
    <t>Total</t>
  </si>
  <si>
    <t>Hect</t>
  </si>
  <si>
    <t>5.10 PWD ROAD SOR 2015</t>
  </si>
  <si>
    <t>1.4 I (B)</t>
  </si>
  <si>
    <t>1.4   IX (A)</t>
  </si>
  <si>
    <t>kg</t>
  </si>
  <si>
    <t>3.10</t>
  </si>
  <si>
    <t>RCC railing of M30 Grade</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</si>
  <si>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</si>
  <si>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ton</t>
  </si>
  <si>
    <t>unit</t>
  </si>
  <si>
    <t xml:space="preserve">Prime Coat </t>
  </si>
  <si>
    <t>PROFORMA-A</t>
  </si>
  <si>
    <t>SUMMARY OF THE BRIDGE PROPOSALS</t>
  </si>
  <si>
    <t xml:space="preserve">PIU - </t>
  </si>
  <si>
    <t>DISTRICT</t>
  </si>
  <si>
    <t>PACKAGE NO.</t>
  </si>
  <si>
    <t>PACKAGE WISE DETAILS</t>
  </si>
  <si>
    <t>No. of Habitations covered</t>
  </si>
  <si>
    <t>Length in M</t>
  </si>
  <si>
    <t>Value Rs. (Lakh)</t>
  </si>
  <si>
    <t>AV. Cost/M Rs. (Lakh)</t>
  </si>
  <si>
    <t>N</t>
  </si>
  <si>
    <t>State Summary</t>
  </si>
  <si>
    <t>No. of Dists.</t>
  </si>
  <si>
    <t>Total Packages</t>
  </si>
  <si>
    <t>Habitations Covered</t>
  </si>
  <si>
    <t>Length Km.</t>
  </si>
  <si>
    <t>AV. Cost/Km. Rs. (Lakh)</t>
  </si>
  <si>
    <t>Signature :</t>
  </si>
  <si>
    <t>Name :</t>
  </si>
  <si>
    <t>State Secretary :</t>
  </si>
  <si>
    <t>PRADHAN MANTRI GRAM SADAK YOJANA (PMGSY)</t>
  </si>
  <si>
    <t xml:space="preserve">Tack Coat </t>
  </si>
  <si>
    <t>5.3(ii)</t>
  </si>
  <si>
    <t>Open - Graded Premix Surfacing (Providing, laying and rolling of open - graded premix surfacing of 20 mm thickness composed of 13.2 mm to 5.6 mm aggregates either using penetration grade bitumen or cut-back or emulsion to required line, grade and level to serve as wearing course on a previously prepared base, including mixing in a suitable plant, laying and rolling with a smooth wheeled roller 8-10 tonne capacity, finished to required level and grades.)</t>
  </si>
  <si>
    <t>Open - Graded Premix Surfacing</t>
  </si>
  <si>
    <t>Seal Coat</t>
  </si>
  <si>
    <t>Seal Coat (Providing and laying seal coat sealing the voids in a bituminous surface laid to the specified levels, grade and cross fall using Type A and B seal  coats)</t>
  </si>
  <si>
    <t>5.2 (ii)</t>
  </si>
  <si>
    <t>a</t>
  </si>
  <si>
    <t>c=sqrt(a^2+b^2)</t>
  </si>
  <si>
    <t>START</t>
  </si>
  <si>
    <t>END</t>
  </si>
  <si>
    <t>CH</t>
  </si>
  <si>
    <t>BLOCK</t>
  </si>
  <si>
    <t xml:space="preserve">ESTIMATE BY </t>
  </si>
  <si>
    <t>ST DATE</t>
  </si>
  <si>
    <t>END DATE</t>
  </si>
  <si>
    <t>NAME OF BRIDGE</t>
  </si>
  <si>
    <t>INTRODUCTION</t>
  </si>
  <si>
    <t>DISTT</t>
  </si>
  <si>
    <t>PAKAGE</t>
  </si>
  <si>
    <t>PIU</t>
  </si>
  <si>
    <t>SURVEY DATA</t>
  </si>
  <si>
    <t>Location</t>
  </si>
  <si>
    <t>long</t>
  </si>
  <si>
    <t>lat</t>
  </si>
  <si>
    <t>catchment area</t>
  </si>
  <si>
    <t xml:space="preserve">Troposheet </t>
  </si>
  <si>
    <t>HYDROLIC DATA</t>
  </si>
  <si>
    <t>longest length stream</t>
  </si>
  <si>
    <t>top height of steam</t>
  </si>
  <si>
    <t>high flood level</t>
  </si>
  <si>
    <t>ordinary flood level</t>
  </si>
  <si>
    <t>low flood level</t>
  </si>
  <si>
    <t>Design discharge</t>
  </si>
  <si>
    <t>vilocity</t>
  </si>
  <si>
    <t>Existing bridge</t>
  </si>
  <si>
    <t>type</t>
  </si>
  <si>
    <t>old bridge</t>
  </si>
  <si>
    <t>pipe culvert</t>
  </si>
  <si>
    <t>pavement</t>
  </si>
  <si>
    <t xml:space="preserve"> Run off formula</t>
  </si>
  <si>
    <t xml:space="preserve">Decken's Formula </t>
  </si>
  <si>
    <t>Area Velocity Method</t>
  </si>
  <si>
    <t>high flood level at bridge (with afflux)</t>
  </si>
  <si>
    <t xml:space="preserve">Type of river bed material </t>
  </si>
  <si>
    <t>Type of terrain</t>
  </si>
  <si>
    <t>GEO TECH  DATA</t>
  </si>
  <si>
    <t>no of bore log</t>
  </si>
  <si>
    <t xml:space="preserve">Hard rock </t>
  </si>
  <si>
    <t>BRIDGE DIMENTION</t>
  </si>
  <si>
    <t>Length of bridge</t>
  </si>
  <si>
    <t>span</t>
  </si>
  <si>
    <t xml:space="preserve">width of bridge </t>
  </si>
  <si>
    <t>carriage way</t>
  </si>
  <si>
    <t>LEVELS</t>
  </si>
  <si>
    <t>Finish road level</t>
  </si>
  <si>
    <t>avg ground level</t>
  </si>
  <si>
    <t>lowest bed level</t>
  </si>
  <si>
    <t>abt fonding level</t>
  </si>
  <si>
    <t>peir founding level</t>
  </si>
  <si>
    <t>tow wall level abt ground level</t>
  </si>
  <si>
    <t>return wall level</t>
  </si>
  <si>
    <t>p1</t>
  </si>
  <si>
    <t>p2</t>
  </si>
  <si>
    <t>p3</t>
  </si>
  <si>
    <t>p4</t>
  </si>
  <si>
    <t>p5</t>
  </si>
  <si>
    <t>abt pile level</t>
  </si>
  <si>
    <t>peir pile level</t>
  </si>
  <si>
    <t>not printable only for refernce</t>
  </si>
  <si>
    <t>HEIGHT</t>
  </si>
  <si>
    <t xml:space="preserve">BASE WIDTH </t>
  </si>
  <si>
    <t>HEEL</t>
  </si>
  <si>
    <t>SHAFT</t>
  </si>
  <si>
    <t>TOE</t>
  </si>
  <si>
    <t>BASE THK.</t>
  </si>
  <si>
    <t>TOP SHAFT</t>
  </si>
  <si>
    <t>BOTTOM THK.</t>
  </si>
  <si>
    <t>AREA</t>
  </si>
  <si>
    <t>length</t>
  </si>
  <si>
    <t>ispar</t>
  </si>
  <si>
    <t>uspar</t>
  </si>
  <si>
    <t>PART-"C"- COST OF DIVERSION</t>
  </si>
  <si>
    <t>cc</t>
  </si>
  <si>
    <t>dry l</t>
  </si>
  <si>
    <t>gsb</t>
  </si>
  <si>
    <t>pav</t>
  </si>
  <si>
    <t>emb</t>
  </si>
  <si>
    <t>b=2a=</t>
  </si>
  <si>
    <t xml:space="preserve">Providing and applying primer coat with bitumen emulsion    (SS-1) on prepared surface of granular base including cleaning of road surface and spraying primer at the rate of 0.70-1.0 kg/sqm using mechanical means as per Technical Specification Clause 502 
</t>
  </si>
  <si>
    <t>Providing and applying tack coat with Bitumen emulsion (RS-1)  using emulsion distributor at the rate of 0.25 to 0.30 kg per sqm on the prepared dry and hungry bituminous surface cleaned with Hydraulic broom as per Technical Specification Clause 503</t>
  </si>
  <si>
    <t>sor 2015</t>
  </si>
  <si>
    <t>avrage level for aproach</t>
  </si>
  <si>
    <t>1.5+0.200</t>
  </si>
  <si>
    <t>0.7+0.200</t>
  </si>
  <si>
    <t>2.325+0.200</t>
  </si>
  <si>
    <t>3.12 (b)</t>
  </si>
  <si>
    <t>SUPERSTRUCTURE</t>
  </si>
  <si>
    <t>FOUNDATION</t>
  </si>
  <si>
    <t>SUBSTRUCTURE</t>
  </si>
  <si>
    <r>
      <rPr>
        <b/>
        <sz val="11"/>
        <color theme="1"/>
        <rFont val="Cambria"/>
        <family val="1"/>
      </rPr>
      <t>Dismantling</t>
    </r>
    <r>
      <rPr>
        <sz val="11"/>
        <color theme="1"/>
        <rFont val="Cambria"/>
        <family val="1"/>
      </rPr>
      <t xml:space="preserve"> of existing structures like </t>
    </r>
    <r>
      <rPr>
        <b/>
        <sz val="11"/>
        <color theme="1"/>
        <rFont val="Cambria"/>
        <family val="1"/>
      </rPr>
      <t>culverts, bridges,
retaining walls</t>
    </r>
    <r>
      <rPr>
        <sz val="11"/>
        <color theme="1"/>
        <rFont val="Cambria"/>
        <family val="1"/>
      </rPr>
      <t xml:space="preserve">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 Cement Concrete Grade M-15 &amp; M-20)</t>
    </r>
  </si>
  <si>
    <t>Removing all type of hume pipes and stacking within a lead
upto 1000 meters including earthwork and dismantling of
masonry works around pipes.(Up to 1000 mm dia)</t>
  </si>
  <si>
    <t>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respects).A.With sensor paver finisherfor                                                                                                                                                              (iii)  Grading II (13.2 mm nominal size) with bitumen 6.0 %</t>
  </si>
  <si>
    <t>STOP DAM</t>
  </si>
  <si>
    <t xml:space="preserve">Cleaning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relevent clauses of section 200. </t>
  </si>
  <si>
    <t xml:space="preserve"> I</t>
  </si>
  <si>
    <t xml:space="preserve"> (i)  </t>
  </si>
  <si>
    <t>M15 grade plain cement concrete below foundations as per drawing and technical specification clause 1700.</t>
  </si>
  <si>
    <t>3.6 E(a)(III)</t>
  </si>
  <si>
    <t>Supplying and fixing in position the steel/wooden karri shutters for stop dam excluding filling the puddle earth but including all handling cleaning of grooves of foreign materials such as dust, sand,silt,etc. including oiling, greesing whereever required excluding cost of materials.</t>
  </si>
  <si>
    <t>sqm</t>
  </si>
  <si>
    <t>Filling puddle earth between karri shutters.</t>
  </si>
  <si>
    <t>Filter Media in Staircase</t>
  </si>
  <si>
    <t>5.4B</t>
  </si>
  <si>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t>
  </si>
  <si>
    <t>Cistern</t>
  </si>
  <si>
    <t>Deduction</t>
  </si>
  <si>
    <t>Wing Wall</t>
  </si>
  <si>
    <t>Staircase</t>
  </si>
  <si>
    <t>Toe Wall near staircase</t>
  </si>
  <si>
    <t>2.6 A (I)</t>
  </si>
  <si>
    <t xml:space="preserve">Plain cement concrete </t>
  </si>
  <si>
    <t xml:space="preserve">Reinforced cement concrete </t>
  </si>
  <si>
    <t>Weir</t>
  </si>
  <si>
    <t>HYSD bars reinforcement</t>
  </si>
  <si>
    <t>HYSD bar reinforcement</t>
  </si>
  <si>
    <t>As Per Design Drawing Steel Quantity</t>
  </si>
  <si>
    <t>Filling puddle earth between Karri Shutters.</t>
  </si>
  <si>
    <t>1.3 (A)</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</si>
  <si>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t>
  </si>
  <si>
    <t xml:space="preserve"> </t>
  </si>
  <si>
    <t>rigid</t>
  </si>
  <si>
    <t>flexible</t>
  </si>
  <si>
    <t>sd</t>
  </si>
  <si>
    <t>cristen</t>
  </si>
  <si>
    <t>hect</t>
  </si>
  <si>
    <t xml:space="preserve">haunch wall deduction </t>
  </si>
  <si>
    <t>wing wall</t>
  </si>
  <si>
    <t>weir</t>
  </si>
  <si>
    <t>conc.</t>
  </si>
  <si>
    <t>kg/m^3</t>
  </si>
  <si>
    <t>tonne</t>
  </si>
  <si>
    <t xml:space="preserve">Stairs </t>
  </si>
  <si>
    <t>Stairs toe side</t>
  </si>
  <si>
    <t>Bouldering with Crushed Metal</t>
  </si>
  <si>
    <t>Providing and laying boulders apron on river bed for protection against scour with stone boulders weighing not less than 40 kg each complete as per drawing and Technical specification as per relevant clauses of section 2503</t>
  </si>
  <si>
    <t xml:space="preserve">Rigid Apron </t>
  </si>
  <si>
    <t>Boundary apron on river bed</t>
  </si>
  <si>
    <t>Construction of flexible apron 1 m thick comprising of loose stone boulders weighing not less than 40 kg beyond curtain wall.</t>
  </si>
  <si>
    <t>apron besides of stopdam</t>
  </si>
  <si>
    <t>TOTAL in Lakhs</t>
  </si>
  <si>
    <t>Compected earth filling</t>
  </si>
  <si>
    <t>```</t>
  </si>
  <si>
    <t>rl SIDE ST</t>
  </si>
  <si>
    <t>Flexible</t>
  </si>
  <si>
    <t>Rigid</t>
  </si>
  <si>
    <t xml:space="preserve">Toe </t>
  </si>
  <si>
    <t>7.8 R</t>
  </si>
  <si>
    <t>Filling in Foundation Trenches as per drawing and technical specification Clause 1108 &amp; 305.3.9</t>
  </si>
  <si>
    <t xml:space="preserve">left </t>
  </si>
  <si>
    <t>right</t>
  </si>
  <si>
    <t>extend</t>
  </si>
  <si>
    <t xml:space="preserve">Toe wall deduction </t>
  </si>
  <si>
    <t>lp</t>
  </si>
  <si>
    <t>Pile Load Test</t>
  </si>
  <si>
    <t>Pile Load Test on single Vertical Pile in accordance with IS:2911(Part-IV) in static load method only</t>
  </si>
  <si>
    <t xml:space="preserve">Bored cast-in-situ M35 grade R.C.C. pile excluding reinforcement complete as per drawing and technical specifications and removal of excavated earth with all lifts and lead upto 1000 m as per section 1100 and 1700. </t>
  </si>
  <si>
    <t>Bored Cast in-situ Piles</t>
  </si>
  <si>
    <t>2.17(iii)</t>
  </si>
  <si>
    <t>Reinforced Cement Concrete in foundations complete as per drawing and technical specification clause 1100, 1500, 1700.</t>
  </si>
  <si>
    <t>Reinforced Cement Concrete in foundations - M35</t>
  </si>
  <si>
    <t>MS Liner for Piles</t>
  </si>
  <si>
    <t>Providing steel liner 10 mm thick for curbs and 6mm thick for steining of wells including fabricating and setting out as per detailed drawing and specifications as per section 1200 and 1900.</t>
  </si>
  <si>
    <t>3.4(ii)-Road ‐2018
CGRRDA</t>
  </si>
  <si>
    <t>9.2   A   Road ‐2018
CGRRDA</t>
  </si>
  <si>
    <t>9.2   B   Road ‐2018
CGRRDA</t>
  </si>
  <si>
    <t>9.14  B  Road ‐2018
CGRRDA</t>
  </si>
  <si>
    <t>9.15   A Road ‐2018
CGRRDA</t>
  </si>
  <si>
    <t>9.5  Road ‐2018
CGRRDA</t>
  </si>
  <si>
    <t>Karri Shutters (NON SOR_)</t>
  </si>
  <si>
    <t>Puddle Earth  ( NON SOR )</t>
  </si>
  <si>
    <t xml:space="preserve"> Cistern</t>
  </si>
  <si>
    <t>Toe wall (circular)</t>
  </si>
  <si>
    <t>5.5 (ii)</t>
  </si>
  <si>
    <t>Upto 1.0 m below bed level</t>
  </si>
  <si>
    <t>Beyond 1.0 m  upto 5.0 depth</t>
  </si>
  <si>
    <t xml:space="preserve">Beyond 5.0 m </t>
  </si>
  <si>
    <t>4.1 D I (a ) ii</t>
  </si>
  <si>
    <t>4.1 B II (a) (ii)</t>
  </si>
  <si>
    <t>Excavation for Structure of 600mm pipes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t>
  </si>
  <si>
    <t>2.3 (A)</t>
  </si>
  <si>
    <t>Backfilling behind abutment, wing wall and return wall complete as per drawings &amp; technical specification Clause 1204.3.8.                                                                                               Granular Material</t>
  </si>
  <si>
    <t>2.22 A(iii)</t>
  </si>
  <si>
    <t>2.21 (i)</t>
  </si>
  <si>
    <t>7.1 (II)</t>
  </si>
  <si>
    <t>W</t>
  </si>
  <si>
    <t>H</t>
  </si>
  <si>
    <t xml:space="preserve">curtain </t>
  </si>
  <si>
    <t>wing</t>
  </si>
  <si>
    <t>EXCAVATION add+</t>
  </si>
  <si>
    <t>FLEXIBLE</t>
  </si>
  <si>
    <t>TOE WALL</t>
  </si>
  <si>
    <t>CYSTERN</t>
  </si>
  <si>
    <t>RIGID</t>
  </si>
  <si>
    <t>CURTAIN U/S</t>
  </si>
  <si>
    <t>CURTAIN D/S</t>
  </si>
  <si>
    <t>WING WALL</t>
  </si>
  <si>
    <t>STAIRCASE</t>
  </si>
  <si>
    <t>(II)</t>
  </si>
  <si>
    <t>2.6 A (v)</t>
  </si>
  <si>
    <t>Plain and Reinforced Cement Concrete in Curtain Wall M20</t>
  </si>
  <si>
    <t>Curtain wall U/S</t>
  </si>
  <si>
    <t>Curtain wall D/S</t>
  </si>
  <si>
    <t>HYSD bars Reinforcement for Curtain Wall M20</t>
  </si>
  <si>
    <t>Supplying, fitting and placing HSD (High Strength Deformed Steel) bar reinforcement in foundation complete as per
drawing and technical specifications as per section 1600.</t>
  </si>
  <si>
    <t>Reinforcement Curtain Wall</t>
  </si>
  <si>
    <t>Providing and laying cutting edge of mild steel weighing 40 kg per meter for well foundation complete as per drawing and technical specifications per relevant clause of section 1200 and 1900.</t>
  </si>
  <si>
    <t>Steel shutters  ( NON SOR )</t>
  </si>
  <si>
    <t>Reinforced Cement Concrete in Deck slab and Diaphrags, M30</t>
  </si>
  <si>
    <t>Cement concrete for reinforced concrete in pile cap complete as per drawing and Technical Specifications per clause 1100,1500 and 1700.</t>
  </si>
  <si>
    <t>Reinforced Cement Concrete in RCC Girder, M30</t>
  </si>
  <si>
    <t>Painting on concrete surface of R.C.C. Railing (Providing and applying 2 coats of water based cement paint to unplastered concrete surface after cleaning the surface of dirt, dust, oil, grease, efflorescence and applying paint @ of 1 litre for 2 Sq.m. )</t>
  </si>
  <si>
    <t>4.14 (D)</t>
  </si>
  <si>
    <t>Filler joint</t>
  </si>
  <si>
    <t>Providing and filling joint sealing compound ( 12 m long x 100 mm wide x 10 mm deep recess) as per drawings and technical specifications with coarse sand and 6% bitumen by weight</t>
  </si>
  <si>
    <t>Painting on Concrete Surfaces of R.C.C. Railing</t>
  </si>
  <si>
    <t>Cement concrete pipe NP4</t>
  </si>
  <si>
    <t>7.5 (B)</t>
  </si>
  <si>
    <t>5 Laying Reinforced Cement Concrete Pipe NP4 as per technical specification Clause 1402.6 Providing and laying reinforced cement concrete pipe NP4 for culverts on first class bedding in single row including fixing with cement mortar 1:2 but excluding excavation, bedding protection 
works, backfilling, concrete and masonry works in head walls and parapets Clause 1106.
parapets Clause 1106.</t>
  </si>
  <si>
    <t>Granite Plate</t>
  </si>
  <si>
    <t>Wet Mix Macadam</t>
  </si>
  <si>
    <t>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</si>
  <si>
    <t>Bituminous Macadam</t>
  </si>
  <si>
    <t xml:space="preserve">Cement concrete blocks of size as per Table 1300.2 cast in 
cement concrete of grade M 15 
 (a) Concrete grade M 15 </t>
  </si>
  <si>
    <t>Providing and laying bituminous macadam with hot mix plant using crushed aggregates of grading as per Table 500.4 premixed with bituminous binder, transported to site laid over a previously prepared surface with paver finisher to the required grade, level and alignment and rolled to achieve the desired compaction as per Technical Specification Clause 504.                                                                     Bitumen(S-65) VG-30</t>
  </si>
  <si>
    <t>3.6 E (a) (iii)</t>
  </si>
  <si>
    <t>Reinforced Cement Concrete in substructure - M30</t>
  </si>
  <si>
    <t>Add 18% GST</t>
  </si>
  <si>
    <t>Grand Total</t>
  </si>
  <si>
    <t>Say in Lakh</t>
  </si>
  <si>
    <t>Routine Maintenance Cost</t>
  </si>
  <si>
    <t>1st Year</t>
  </si>
  <si>
    <t>2nd Year</t>
  </si>
  <si>
    <t>3rd Year</t>
  </si>
  <si>
    <t>4th Year</t>
  </si>
  <si>
    <t>5th Year</t>
  </si>
  <si>
    <t>Say lakh</t>
  </si>
  <si>
    <t>Sub Engineer</t>
  </si>
  <si>
    <t>Assistant Engineer</t>
  </si>
  <si>
    <t>Executive Engineer</t>
  </si>
  <si>
    <t>PIU CGRRDA, Kawardha</t>
  </si>
  <si>
    <t>Distt- Kabirdham (C.G.)</t>
  </si>
  <si>
    <t>PRADHAN MANTRI GRAM SADAK YOJANA, PIU- KAWARDHA (C.G.)</t>
  </si>
  <si>
    <t>BILL OF QUANTITY</t>
  </si>
  <si>
    <t>LONG SPAN BRIDGE UNDER PM-JANMAN2025-26 BATCH-II</t>
  </si>
  <si>
    <t>PIU-</t>
  </si>
  <si>
    <t>Kawardha</t>
  </si>
  <si>
    <t>Block:- Bodla</t>
  </si>
  <si>
    <t>Package No :- CG 09 LSB 15</t>
  </si>
  <si>
    <t>Main Road to Kurki at RD 9000 M</t>
  </si>
  <si>
    <t xml:space="preserve">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</si>
  <si>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Length - 80 M</t>
  </si>
</sst>
</file>

<file path=xl/styles.xml><?xml version="1.0" encoding="utf-8"?>
<styleSheet xmlns="http://schemas.openxmlformats.org/spreadsheetml/2006/main">
  <numFmts count="22">
    <numFmt numFmtId="44" formatCode="_(&quot;$&quot;* #,##0.00_);_(&quot;$&quot;* \(#,##0.00\);_(&quot;$&quot;* &quot;-&quot;??_);_(@_)"/>
    <numFmt numFmtId="43" formatCode="_(* #,##0.00_);_(* \(#,##0.00\);_(* &quot;-&quot;??_);_(@_)"/>
    <numFmt numFmtId="164" formatCode="_ * #,##0.00_ ;_ * \-#,##0.00_ ;_ * &quot;-&quot;??_ ;_ @_ "/>
    <numFmt numFmtId="165" formatCode="0;[Red]0"/>
    <numFmt numFmtId="166" formatCode="0.00;[Red]0.00"/>
    <numFmt numFmtId="167" formatCode="0.000"/>
    <numFmt numFmtId="168" formatCode="0.0"/>
    <numFmt numFmtId="169" formatCode="0.0;[Red]0.0"/>
    <numFmt numFmtId="170" formatCode="\X\ 0.00"/>
    <numFmt numFmtId="171" formatCode="\X\ \ 0.00"/>
    <numFmt numFmtId="172" formatCode="\X\ \ 0"/>
    <numFmt numFmtId="173" formatCode="\X\ \ 0.000"/>
    <numFmt numFmtId="174" formatCode="0.000;[Red]0.000"/>
    <numFmt numFmtId="175" formatCode="&quot;&lt;&quot;0"/>
    <numFmt numFmtId="176" formatCode="&quot;&lt;&quot;0.0"/>
    <numFmt numFmtId="177" formatCode="dd\-mm\-yy"/>
    <numFmt numFmtId="178" formatCode="dd\-mmm\-yyyy"/>
    <numFmt numFmtId="179" formatCode="&quot;@&quot;##&quot;&lt;&quot;"/>
    <numFmt numFmtId="180" formatCode="&quot;@&quot;0.0"/>
    <numFmt numFmtId="181" formatCode="0_)"/>
    <numFmt numFmtId="182" formatCode="_(* #,##0.000_);_(* \(#,##0.000\);_(* &quot;-&quot;??_);_(@_)"/>
    <numFmt numFmtId="183" formatCode="yyyy"/>
  </numFmts>
  <fonts count="72">
    <font>
      <sz val="11"/>
      <color theme="1"/>
      <name val="Calibri"/>
      <family val="2"/>
      <scheme val="minor"/>
    </font>
    <font>
      <sz val="11"/>
      <color theme="1"/>
      <name val="Cambria"/>
      <family val="1"/>
    </font>
    <font>
      <b/>
      <sz val="11"/>
      <color theme="1"/>
      <name val="Cambria"/>
      <family val="1"/>
    </font>
    <font>
      <b/>
      <sz val="12"/>
      <color theme="1"/>
      <name val="Cambria"/>
      <family val="1"/>
    </font>
    <font>
      <sz val="12"/>
      <color theme="1"/>
      <name val="Cambria"/>
      <family val="1"/>
    </font>
    <font>
      <b/>
      <u/>
      <sz val="11"/>
      <color theme="1"/>
      <name val="Cambria"/>
      <family val="1"/>
    </font>
    <font>
      <b/>
      <u/>
      <sz val="14"/>
      <color theme="1"/>
      <name val="Cambria"/>
      <family val="1"/>
    </font>
    <font>
      <sz val="10"/>
      <name val="Arial"/>
      <family val="2"/>
    </font>
    <font>
      <sz val="12"/>
      <name val="Cambria"/>
      <family val="1"/>
    </font>
    <font>
      <b/>
      <sz val="14"/>
      <color theme="1"/>
      <name val="Cambria"/>
      <family val="1"/>
    </font>
    <font>
      <b/>
      <sz val="13"/>
      <color theme="1"/>
      <name val="Cambria"/>
      <family val="1"/>
    </font>
    <font>
      <b/>
      <sz val="10"/>
      <name val="Cambria"/>
      <family val="1"/>
    </font>
    <font>
      <b/>
      <sz val="11"/>
      <name val="Cambria"/>
      <family val="1"/>
    </font>
    <font>
      <sz val="11"/>
      <color rgb="FF00B0F0"/>
      <name val="Cambria"/>
      <family val="1"/>
    </font>
    <font>
      <sz val="11"/>
      <name val="Cambria"/>
      <family val="1"/>
    </font>
    <font>
      <sz val="11"/>
      <color theme="1"/>
      <name val="Calibri"/>
      <family val="2"/>
      <scheme val="minor"/>
    </font>
    <font>
      <b/>
      <sz val="11"/>
      <color theme="1"/>
      <name val="Calibri"/>
      <family val="2"/>
      <scheme val="minor"/>
    </font>
    <font>
      <b/>
      <u/>
      <sz val="10"/>
      <color theme="1"/>
      <name val="Cambria"/>
      <family val="1"/>
    </font>
    <font>
      <b/>
      <u/>
      <sz val="12"/>
      <color theme="1"/>
      <name val="Cambria"/>
      <family val="1"/>
    </font>
    <font>
      <b/>
      <sz val="12"/>
      <color theme="1"/>
      <name val="Calibri"/>
      <family val="2"/>
      <scheme val="minor"/>
    </font>
    <font>
      <b/>
      <sz val="13"/>
      <color theme="1"/>
      <name val="Calibri"/>
      <family val="2"/>
      <scheme val="minor"/>
    </font>
    <font>
      <b/>
      <sz val="10"/>
      <name val="Times New Roman"/>
      <family val="1"/>
    </font>
    <font>
      <sz val="11"/>
      <name val="Times New Roman"/>
      <family val="1"/>
    </font>
    <font>
      <sz val="12"/>
      <name val="Times New Roman"/>
      <family val="1"/>
    </font>
    <font>
      <sz val="10"/>
      <name val="Times New Roman"/>
      <family val="1"/>
    </font>
    <font>
      <b/>
      <sz val="10"/>
      <color indexed="8"/>
      <name val="Arial"/>
      <family val="2"/>
    </font>
    <font>
      <sz val="11"/>
      <color rgb="FFFF0000"/>
      <name val="Cambria"/>
      <family val="1"/>
    </font>
    <font>
      <sz val="10"/>
      <color rgb="FFFF0000"/>
      <name val="Times New Roman"/>
      <family val="1"/>
    </font>
    <font>
      <sz val="12"/>
      <name val="Calibri Light"/>
      <family val="1"/>
      <scheme val="major"/>
    </font>
    <font>
      <b/>
      <sz val="11"/>
      <name val="Calibri Light"/>
      <family val="1"/>
      <scheme val="major"/>
    </font>
    <font>
      <sz val="10"/>
      <name val="Calibri Light"/>
      <family val="1"/>
      <scheme val="major"/>
    </font>
    <font>
      <sz val="10"/>
      <color rgb="FFFFFF00"/>
      <name val="Calibri Light"/>
      <family val="1"/>
      <scheme val="major"/>
    </font>
    <font>
      <sz val="11"/>
      <color theme="0" tint="-0.34998626667073579"/>
      <name val="Cambria"/>
      <family val="1"/>
    </font>
    <font>
      <sz val="11"/>
      <color theme="0"/>
      <name val="Cambria"/>
      <family val="1"/>
    </font>
    <font>
      <sz val="14"/>
      <name val="Times New Roman"/>
      <family val="1"/>
    </font>
    <font>
      <sz val="12"/>
      <name val="Arial"/>
      <family val="2"/>
    </font>
    <font>
      <sz val="10"/>
      <color theme="0" tint="-0.34998626667073579"/>
      <name val="Arial"/>
      <family val="2"/>
    </font>
    <font>
      <b/>
      <sz val="11"/>
      <color indexed="8"/>
      <name val="Cambria"/>
      <family val="1"/>
    </font>
    <font>
      <b/>
      <u/>
      <sz val="14"/>
      <name val="Cambria"/>
      <family val="1"/>
    </font>
    <font>
      <sz val="11"/>
      <color indexed="8"/>
      <name val="Cambria"/>
      <family val="1"/>
    </font>
    <font>
      <b/>
      <sz val="12"/>
      <name val="Cambria"/>
      <family val="1"/>
    </font>
    <font>
      <sz val="11"/>
      <name val="Calibri Light"/>
      <family val="1"/>
      <scheme val="major"/>
    </font>
    <font>
      <sz val="11"/>
      <color theme="1"/>
      <name val="Calibri Light"/>
      <family val="1"/>
      <scheme val="major"/>
    </font>
    <font>
      <b/>
      <sz val="11"/>
      <color rgb="FF0070C0"/>
      <name val="Cambria"/>
      <family val="1"/>
    </font>
    <font>
      <sz val="11"/>
      <color rgb="FFA9077F"/>
      <name val="Cambria"/>
      <family val="1"/>
    </font>
    <font>
      <sz val="10"/>
      <name val="Apial"/>
    </font>
    <font>
      <sz val="11"/>
      <color indexed="8"/>
      <name val="Calibri"/>
      <family val="2"/>
    </font>
    <font>
      <sz val="11"/>
      <color indexed="9"/>
      <name val="Calibri"/>
      <family val="2"/>
    </font>
    <font>
      <sz val="10"/>
      <color indexed="10"/>
      <name val="Arial"/>
      <family val="2"/>
    </font>
    <font>
      <b/>
      <sz val="11"/>
      <color indexed="8"/>
      <name val="Arial"/>
      <family val="2"/>
    </font>
    <font>
      <sz val="10"/>
      <name val="Courier"/>
      <family val="3"/>
    </font>
    <font>
      <sz val="10"/>
      <color indexed="9"/>
      <name val="Arial"/>
      <family val="2"/>
    </font>
    <font>
      <b/>
      <sz val="10"/>
      <color indexed="10"/>
      <name val="Arial"/>
      <family val="2"/>
    </font>
    <font>
      <i/>
      <sz val="11"/>
      <color indexed="23"/>
      <name val="Calibri"/>
      <family val="2"/>
    </font>
    <font>
      <sz val="10"/>
      <color indexed="17"/>
      <name val="Arial"/>
      <family val="2"/>
    </font>
    <font>
      <b/>
      <sz val="15"/>
      <color indexed="8"/>
      <name val="Arial"/>
      <family val="2"/>
    </font>
    <font>
      <b/>
      <sz val="13"/>
      <color indexed="8"/>
      <name val="Arial"/>
      <family val="2"/>
    </font>
    <font>
      <u/>
      <sz val="10"/>
      <color theme="10"/>
      <name val="Arial"/>
      <family val="2"/>
    </font>
    <font>
      <sz val="10"/>
      <color indexed="18"/>
      <name val="Arial"/>
      <family val="2"/>
    </font>
    <font>
      <sz val="10"/>
      <color indexed="19"/>
      <name val="Arial"/>
      <family val="2"/>
    </font>
    <font>
      <sz val="10"/>
      <name val="Tahoma"/>
      <family val="2"/>
    </font>
    <font>
      <sz val="12"/>
      <name val="Arial MT"/>
    </font>
    <font>
      <sz val="8"/>
      <name val="Tahoma"/>
      <family val="2"/>
    </font>
    <font>
      <b/>
      <sz val="10"/>
      <color indexed="9"/>
      <name val="Arial"/>
      <family val="2"/>
    </font>
    <font>
      <b/>
      <sz val="18"/>
      <color indexed="8"/>
      <name val="Cambria"/>
      <family val="1"/>
    </font>
    <font>
      <b/>
      <sz val="18"/>
      <color indexed="56"/>
      <name val="Cambria"/>
      <family val="2"/>
    </font>
    <font>
      <b/>
      <sz val="11"/>
      <name val="Times New Roman"/>
      <family val="1"/>
    </font>
    <font>
      <b/>
      <sz val="18"/>
      <name val="Times New Roman"/>
      <family val="1"/>
    </font>
    <font>
      <b/>
      <sz val="20"/>
      <name val="Times New Roman"/>
      <family val="1"/>
    </font>
    <font>
      <b/>
      <sz val="20"/>
      <color theme="1"/>
      <name val="Times New Roman"/>
      <family val="1"/>
    </font>
    <font>
      <b/>
      <sz val="11"/>
      <color theme="1"/>
      <name val="Times New Roman"/>
      <family val="1"/>
    </font>
    <font>
      <b/>
      <sz val="12"/>
      <color theme="1"/>
      <name val="Times New Roman"/>
      <family val="1"/>
    </font>
  </fonts>
  <fills count="30">
    <fill>
      <patternFill patternType="none"/>
    </fill>
    <fill>
      <patternFill patternType="gray125"/>
    </fill>
    <fill>
      <patternFill patternType="solid">
        <fgColor indexed="9"/>
        <bgColor indexed="64"/>
      </patternFill>
    </fill>
    <fill>
      <patternFill patternType="solid">
        <fgColor rgb="FFFFFFCC"/>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9"/>
      </patternFill>
    </fill>
    <fill>
      <patternFill patternType="lightUp">
        <fgColor indexed="9"/>
        <bgColor indexed="27"/>
      </patternFill>
    </fill>
    <fill>
      <patternFill patternType="lightUp">
        <fgColor indexed="9"/>
        <bgColor indexed="26"/>
      </patternFill>
    </fill>
    <fill>
      <patternFill patternType="solid">
        <fgColor indexed="42"/>
        <bgColor indexed="42"/>
      </patternFill>
    </fill>
    <fill>
      <patternFill patternType="solid">
        <fgColor indexed="43"/>
        <bgColor indexed="43"/>
      </patternFill>
    </fill>
    <fill>
      <patternFill patternType="solid">
        <fgColor indexed="26"/>
        <bgColor indexed="26"/>
      </patternFill>
    </fill>
    <fill>
      <patternFill patternType="solid">
        <fgColor indexed="8"/>
        <bgColor indexed="8"/>
      </patternFill>
    </fill>
  </fills>
  <borders count="33">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2"/>
      </left>
      <right style="thin">
        <color indexed="62"/>
      </right>
      <top style="thin">
        <color indexed="62"/>
      </top>
      <bottom style="thin">
        <color indexed="62"/>
      </bottom>
      <diagonal/>
    </border>
    <border>
      <left/>
      <right/>
      <top/>
      <bottom style="thick">
        <color indexed="54"/>
      </bottom>
      <diagonal/>
    </border>
    <border>
      <left/>
      <right/>
      <top/>
      <bottom style="thick">
        <color indexed="22"/>
      </bottom>
      <diagonal/>
    </border>
    <border>
      <left/>
      <right/>
      <top/>
      <bottom style="medium">
        <color indexed="31"/>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s>
  <cellStyleXfs count="204">
    <xf numFmtId="0" fontId="0" fillId="0" borderId="0"/>
    <xf numFmtId="0" fontId="7" fillId="0" borderId="0"/>
    <xf numFmtId="0" fontId="7" fillId="0" borderId="0"/>
    <xf numFmtId="0" fontId="7" fillId="0" borderId="0"/>
    <xf numFmtId="0" fontId="7" fillId="0" borderId="0"/>
    <xf numFmtId="0" fontId="15" fillId="0" borderId="0"/>
    <xf numFmtId="0" fontId="7" fillId="0" borderId="0"/>
    <xf numFmtId="0" fontId="7" fillId="0" borderId="0"/>
    <xf numFmtId="0" fontId="7" fillId="0" borderId="0"/>
    <xf numFmtId="0" fontId="15" fillId="3" borderId="23" applyNumberFormat="0" applyFont="0" applyAlignment="0" applyProtection="0"/>
    <xf numFmtId="0" fontId="7" fillId="0" borderId="0"/>
    <xf numFmtId="3" fontId="45" fillId="0" borderId="0">
      <alignment horizontal="left" indent="1"/>
    </xf>
    <xf numFmtId="3" fontId="7" fillId="0" borderId="0">
      <alignment horizontal="left" indent="1"/>
    </xf>
    <xf numFmtId="0" fontId="46" fillId="5"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11" borderId="0" applyNumberFormat="0" applyBorder="0" applyAlignment="0" applyProtection="0"/>
    <xf numFmtId="0" fontId="46" fillId="12" borderId="0" applyNumberFormat="0" applyBorder="0" applyAlignment="0" applyProtection="0"/>
    <xf numFmtId="0" fontId="46" fillId="13" borderId="0" applyNumberFormat="0" applyBorder="0" applyAlignment="0" applyProtection="0"/>
    <xf numFmtId="0" fontId="46" fillId="8" borderId="0" applyNumberFormat="0" applyBorder="0" applyAlignment="0" applyProtection="0"/>
    <xf numFmtId="0" fontId="46" fillId="11" borderId="0" applyNumberFormat="0" applyBorder="0" applyAlignment="0" applyProtection="0"/>
    <xf numFmtId="0" fontId="46" fillId="14" borderId="0" applyNumberFormat="0" applyBorder="0" applyAlignment="0" applyProtection="0"/>
    <xf numFmtId="0" fontId="47" fillId="15" borderId="0" applyNumberFormat="0" applyBorder="0" applyAlignment="0" applyProtection="0"/>
    <xf numFmtId="0" fontId="47" fillId="12" borderId="0" applyNumberFormat="0" applyBorder="0" applyAlignment="0" applyProtection="0"/>
    <xf numFmtId="0" fontId="47" fillId="13"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18" borderId="0" applyNumberFormat="0" applyBorder="0" applyAlignment="0" applyProtection="0"/>
    <xf numFmtId="0" fontId="47" fillId="19" borderId="0" applyNumberFormat="0" applyBorder="0" applyAlignment="0" applyProtection="0"/>
    <xf numFmtId="0" fontId="47" fillId="20" borderId="0" applyNumberFormat="0" applyBorder="0" applyAlignment="0" applyProtection="0"/>
    <xf numFmtId="0" fontId="47" fillId="21" borderId="0" applyNumberFormat="0" applyBorder="0" applyAlignment="0" applyProtection="0"/>
    <xf numFmtId="0" fontId="47" fillId="16" borderId="0" applyNumberFormat="0" applyBorder="0" applyAlignment="0" applyProtection="0"/>
    <xf numFmtId="0" fontId="47" fillId="17" borderId="0" applyNumberFormat="0" applyBorder="0" applyAlignment="0" applyProtection="0"/>
    <xf numFmtId="0" fontId="47" fillId="22" borderId="0" applyNumberFormat="0" applyBorder="0" applyAlignment="0" applyProtection="0"/>
    <xf numFmtId="175" fontId="7" fillId="0" borderId="0">
      <alignment horizontal="center" vertical="center"/>
    </xf>
    <xf numFmtId="175" fontId="7" fillId="0" borderId="0">
      <alignment horizontal="center" vertical="center"/>
    </xf>
    <xf numFmtId="175" fontId="7" fillId="0" borderId="0">
      <alignment horizontal="center" vertical="center"/>
    </xf>
    <xf numFmtId="175" fontId="7" fillId="0" borderId="0">
      <alignment horizontal="center" vertical="center"/>
    </xf>
    <xf numFmtId="175" fontId="7" fillId="0" borderId="0">
      <alignment horizontal="center" vertical="center"/>
    </xf>
    <xf numFmtId="176" fontId="7" fillId="0" borderId="0" applyFont="0" applyFill="0" applyBorder="0" applyProtection="0">
      <alignment horizontal="center" vertical="center"/>
    </xf>
    <xf numFmtId="176" fontId="7" fillId="0" borderId="0" applyFont="0" applyFill="0" applyBorder="0" applyProtection="0">
      <alignment horizontal="center" vertical="center"/>
    </xf>
    <xf numFmtId="176" fontId="7" fillId="0" borderId="0" applyFont="0" applyFill="0" applyBorder="0" applyProtection="0">
      <alignment horizontal="center" vertical="center"/>
    </xf>
    <xf numFmtId="176" fontId="7" fillId="0" borderId="0" applyFont="0" applyFill="0" applyBorder="0" applyProtection="0">
      <alignment horizontal="center" vertical="center"/>
    </xf>
    <xf numFmtId="176" fontId="7" fillId="0" borderId="0" applyFont="0" applyFill="0" applyBorder="0" applyProtection="0">
      <alignment horizontal="center" vertical="center"/>
    </xf>
    <xf numFmtId="0" fontId="48" fillId="23" borderId="0" applyNumberFormat="0" applyBorder="0" applyAlignment="0" applyProtection="0"/>
    <xf numFmtId="2" fontId="49" fillId="0" borderId="0" applyNumberFormat="0" applyFont="0" applyAlignment="0">
      <alignment horizontal="center" vertical="center"/>
    </xf>
    <xf numFmtId="2" fontId="49" fillId="0" borderId="0">
      <alignment horizontal="center" vertical="center"/>
    </xf>
    <xf numFmtId="0" fontId="50" fillId="0" borderId="0"/>
    <xf numFmtId="0" fontId="51" fillId="11" borderId="24" applyNumberFormat="0" applyAlignment="0" applyProtection="0"/>
    <xf numFmtId="0" fontId="52" fillId="0" borderId="0" applyNumberFormat="0" applyFill="0" applyBorder="0" applyAlignment="0" applyProtection="0"/>
    <xf numFmtId="43" fontId="7" fillId="0" borderId="0" applyFont="0" applyFill="0" applyBorder="0" applyAlignment="0" applyProtection="0"/>
    <xf numFmtId="0" fontId="46"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0" fontId="46" fillId="0" borderId="0" applyFont="0" applyFill="0" applyBorder="0" applyAlignment="0" applyProtection="0"/>
    <xf numFmtId="164" fontId="15"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7" fontId="7" fillId="0" borderId="0" applyFont="0" applyFill="0" applyBorder="0" applyAlignment="0" applyProtection="0"/>
    <xf numFmtId="178" fontId="7" fillId="0" borderId="0" applyFont="0" applyFill="0" applyBorder="0" applyAlignment="0" applyProtection="0"/>
    <xf numFmtId="0" fontId="48" fillId="0" borderId="8" applyFont="0" applyBorder="0" applyAlignment="0">
      <alignment horizontal="center" vertical="top"/>
    </xf>
    <xf numFmtId="0" fontId="48" fillId="0" borderId="8" applyFont="0" applyBorder="0" applyAlignment="0">
      <alignment horizontal="center" vertical="top"/>
    </xf>
    <xf numFmtId="0" fontId="48" fillId="0" borderId="8" applyFont="0" applyBorder="0" applyAlignment="0">
      <alignment horizontal="center" vertical="top"/>
    </xf>
    <xf numFmtId="0" fontId="48" fillId="0" borderId="8" applyFont="0" applyBorder="0" applyAlignment="0">
      <alignment horizontal="center" vertical="top"/>
    </xf>
    <xf numFmtId="0" fontId="48" fillId="0" borderId="8" applyFont="0" applyBorder="0" applyAlignment="0">
      <alignment horizontal="center" vertical="top"/>
    </xf>
    <xf numFmtId="0" fontId="49" fillId="0" borderId="3" applyNumberFormat="0" applyFont="0" applyBorder="0" applyAlignment="0" applyProtection="0">
      <alignment horizontal="center" vertical="center"/>
    </xf>
    <xf numFmtId="179" fontId="7" fillId="0" borderId="0"/>
    <xf numFmtId="179" fontId="7" fillId="0" borderId="0"/>
    <xf numFmtId="179" fontId="7" fillId="0" borderId="0"/>
    <xf numFmtId="179" fontId="7" fillId="0" borderId="0"/>
    <xf numFmtId="179" fontId="7" fillId="0" borderId="0"/>
    <xf numFmtId="179" fontId="7" fillId="0" borderId="0"/>
    <xf numFmtId="179" fontId="7" fillId="0" borderId="0"/>
    <xf numFmtId="179" fontId="7" fillId="0" borderId="0"/>
    <xf numFmtId="179" fontId="7" fillId="0" borderId="0"/>
    <xf numFmtId="179" fontId="7" fillId="0" borderId="0"/>
    <xf numFmtId="179" fontId="7" fillId="0" borderId="0"/>
    <xf numFmtId="180" fontId="7" fillId="0" borderId="0" applyFont="0" applyFill="0" applyBorder="0" applyProtection="0">
      <alignment horizontal="center" vertical="center"/>
    </xf>
    <xf numFmtId="180" fontId="7" fillId="0" borderId="0" applyFont="0" applyFill="0" applyBorder="0" applyProtection="0">
      <alignment horizontal="center" vertical="center"/>
    </xf>
    <xf numFmtId="180" fontId="7" fillId="0" borderId="0" applyFont="0" applyFill="0" applyBorder="0" applyProtection="0">
      <alignment horizontal="center" vertical="center"/>
    </xf>
    <xf numFmtId="180" fontId="7" fillId="0" borderId="0" applyFont="0" applyFill="0" applyBorder="0" applyProtection="0">
      <alignment horizontal="center" vertical="center"/>
    </xf>
    <xf numFmtId="180" fontId="7" fillId="0" borderId="0" applyFont="0" applyFill="0" applyBorder="0" applyProtection="0">
      <alignment horizontal="center" vertical="center"/>
    </xf>
    <xf numFmtId="179" fontId="7" fillId="0" borderId="0" applyFill="0" applyBorder="0" applyProtection="0"/>
    <xf numFmtId="179" fontId="7" fillId="0" borderId="0" applyFill="0" applyBorder="0" applyProtection="0"/>
    <xf numFmtId="179" fontId="7" fillId="0" borderId="0" applyFill="0" applyBorder="0" applyProtection="0"/>
    <xf numFmtId="179" fontId="7" fillId="0" borderId="0" applyFill="0" applyBorder="0" applyProtection="0"/>
    <xf numFmtId="179" fontId="7" fillId="0" borderId="0" applyFill="0" applyBorder="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53" fillId="0" borderId="0" applyNumberFormat="0" applyFill="0" applyBorder="0" applyAlignment="0" applyProtection="0"/>
    <xf numFmtId="0" fontId="54" fillId="26" borderId="0" applyNumberFormat="0" applyBorder="0" applyAlignment="0" applyProtection="0"/>
    <xf numFmtId="0" fontId="55" fillId="0" borderId="25" applyNumberFormat="0" applyFill="0" applyAlignment="0" applyProtection="0"/>
    <xf numFmtId="0" fontId="56" fillId="0" borderId="26" applyNumberFormat="0" applyFill="0" applyAlignment="0" applyProtection="0"/>
    <xf numFmtId="0" fontId="49" fillId="0" borderId="27" applyNumberFormat="0" applyFill="0" applyAlignment="0" applyProtection="0"/>
    <xf numFmtId="0" fontId="49" fillId="0" borderId="0" applyNumberFormat="0" applyFill="0" applyBorder="0" applyAlignment="0" applyProtection="0"/>
    <xf numFmtId="0" fontId="57" fillId="0" borderId="0" applyNumberFormat="0" applyFill="0" applyBorder="0" applyAlignment="0" applyProtection="0">
      <alignment vertical="top"/>
      <protection locked="0"/>
    </xf>
    <xf numFmtId="0" fontId="58" fillId="9" borderId="28" applyNumberFormat="0" applyAlignment="0" applyProtection="0"/>
    <xf numFmtId="0" fontId="7" fillId="27" borderId="29" applyNumberFormat="0" applyFont="0" applyAlignment="0" applyProtection="0"/>
    <xf numFmtId="0" fontId="50" fillId="0" borderId="0"/>
    <xf numFmtId="0" fontId="59" fillId="28" borderId="0" applyNumberFormat="0" applyBorder="0" applyAlignment="0" applyProtection="0"/>
    <xf numFmtId="2" fontId="45" fillId="0" borderId="0"/>
    <xf numFmtId="0" fontId="7" fillId="0" borderId="0"/>
    <xf numFmtId="0" fontId="7" fillId="0" borderId="0"/>
    <xf numFmtId="1" fontId="23" fillId="0" borderId="0"/>
    <xf numFmtId="0" fontId="7" fillId="0" borderId="0"/>
    <xf numFmtId="0" fontId="15" fillId="0" borderId="0"/>
    <xf numFmtId="0" fontId="15" fillId="0" borderId="0"/>
    <xf numFmtId="0" fontId="60" fillId="0" borderId="0"/>
    <xf numFmtId="0" fontId="15" fillId="0" borderId="0"/>
    <xf numFmtId="0" fontId="15" fillId="0" borderId="0"/>
    <xf numFmtId="0" fontId="15" fillId="0" borderId="0"/>
    <xf numFmtId="1" fontId="23" fillId="0" borderId="0"/>
    <xf numFmtId="0" fontId="15" fillId="0" borderId="0"/>
    <xf numFmtId="1" fontId="23" fillId="0" borderId="0"/>
    <xf numFmtId="0" fontId="15" fillId="0" borderId="0"/>
    <xf numFmtId="0" fontId="15" fillId="0" borderId="0"/>
    <xf numFmtId="0" fontId="7" fillId="0" borderId="0"/>
    <xf numFmtId="0" fontId="15" fillId="0" borderId="0"/>
    <xf numFmtId="0" fontId="35" fillId="0" borderId="0"/>
    <xf numFmtId="0" fontId="35" fillId="0" borderId="0"/>
    <xf numFmtId="0" fontId="7" fillId="0" borderId="0"/>
    <xf numFmtId="0" fontId="35" fillId="0" borderId="0"/>
    <xf numFmtId="0" fontId="7" fillId="0" borderId="0"/>
    <xf numFmtId="0" fontId="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7" fillId="0" borderId="0"/>
    <xf numFmtId="181" fontId="61" fillId="0" borderId="0"/>
    <xf numFmtId="181" fontId="61" fillId="0" borderId="0"/>
    <xf numFmtId="181" fontId="61" fillId="0" borderId="0"/>
    <xf numFmtId="0" fontId="46" fillId="0" borderId="0"/>
    <xf numFmtId="0" fontId="7" fillId="0" borderId="0"/>
    <xf numFmtId="0" fontId="46" fillId="0" borderId="0"/>
    <xf numFmtId="0" fontId="46" fillId="0" borderId="0"/>
    <xf numFmtId="0" fontId="15" fillId="0" borderId="0"/>
    <xf numFmtId="0" fontId="7" fillId="0" borderId="0"/>
    <xf numFmtId="0" fontId="15" fillId="0" borderId="0"/>
    <xf numFmtId="0" fontId="7" fillId="0" borderId="0"/>
    <xf numFmtId="0" fontId="7" fillId="0" borderId="0"/>
    <xf numFmtId="0" fontId="15" fillId="0" borderId="0"/>
    <xf numFmtId="0" fontId="7" fillId="0" borderId="0"/>
    <xf numFmtId="0" fontId="62" fillId="0" borderId="0"/>
    <xf numFmtId="0" fontId="46" fillId="0" borderId="0"/>
    <xf numFmtId="0" fontId="15" fillId="0" borderId="0"/>
    <xf numFmtId="0" fontId="4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61" fillId="0" borderId="0"/>
    <xf numFmtId="0" fontId="54" fillId="0" borderId="2">
      <alignment vertical="center"/>
      <protection locked="0"/>
    </xf>
    <xf numFmtId="0" fontId="7" fillId="28" borderId="30" applyNumberFormat="0" applyFont="0" applyAlignment="0" applyProtection="0"/>
    <xf numFmtId="0" fontId="63" fillId="29" borderId="3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6" fillId="0" borderId="0" applyFont="0" applyFill="0" applyBorder="0" applyAlignment="0" applyProtection="0"/>
    <xf numFmtId="9" fontId="7" fillId="0" borderId="0" applyFon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25" fillId="0" borderId="32" applyNumberFormat="0" applyFill="0" applyAlignment="0" applyProtection="0"/>
    <xf numFmtId="179" fontId="7" fillId="0" borderId="0" applyFont="0" applyFill="0" applyBorder="0">
      <alignment horizontal="center" vertical="center"/>
    </xf>
    <xf numFmtId="179" fontId="7" fillId="0" borderId="0" applyFont="0" applyFill="0" applyBorder="0">
      <alignment horizontal="center" vertical="center"/>
    </xf>
    <xf numFmtId="179" fontId="7" fillId="0" borderId="0" applyFont="0" applyFill="0" applyBorder="0">
      <alignment horizontal="center" vertical="center"/>
    </xf>
    <xf numFmtId="179" fontId="7" fillId="0" borderId="0" applyFont="0" applyFill="0" applyBorder="0">
      <alignment horizontal="center" vertical="center"/>
    </xf>
    <xf numFmtId="179" fontId="7" fillId="0" borderId="0" applyFont="0" applyFill="0" applyBorder="0">
      <alignment horizontal="center" vertical="center"/>
    </xf>
    <xf numFmtId="0" fontId="48" fillId="0" borderId="0" applyNumberFormat="0" applyFill="0" applyBorder="0" applyAlignment="0" applyProtection="0"/>
    <xf numFmtId="183" fontId="7" fillId="0" borderId="0" applyFont="0" applyFill="0" applyBorder="0" applyAlignment="0" applyProtection="0"/>
    <xf numFmtId="39"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1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5" fillId="0" borderId="0" applyFont="0" applyFill="0" applyBorder="0" applyAlignment="0" applyProtection="0"/>
    <xf numFmtId="164" fontId="7" fillId="0" borderId="0" applyFont="0" applyFill="0" applyBorder="0" applyAlignment="0" applyProtection="0"/>
  </cellStyleXfs>
  <cellXfs count="454">
    <xf numFmtId="0" fontId="0" fillId="0" borderId="0" xfId="0"/>
    <xf numFmtId="0" fontId="1" fillId="0" borderId="0" xfId="0" applyFont="1"/>
    <xf numFmtId="0" fontId="2" fillId="0" borderId="0" xfId="0" applyFont="1"/>
    <xf numFmtId="0" fontId="3" fillId="0" borderId="2" xfId="0" applyFont="1" applyBorder="1" applyAlignment="1">
      <alignment horizontal="center" vertical="center" wrapText="1"/>
    </xf>
    <xf numFmtId="0" fontId="1" fillId="0" borderId="2" xfId="0" applyFont="1" applyBorder="1" applyAlignment="1">
      <alignment vertical="top"/>
    </xf>
    <xf numFmtId="0" fontId="3" fillId="0" borderId="2" xfId="0" applyFont="1" applyBorder="1" applyAlignment="1">
      <alignment horizontal="center" vertical="top" wrapText="1"/>
    </xf>
    <xf numFmtId="0" fontId="1" fillId="0" borderId="0" xfId="0" applyFont="1" applyAlignment="1">
      <alignment vertical="top"/>
    </xf>
    <xf numFmtId="0" fontId="1" fillId="0" borderId="2" xfId="0" applyFont="1" applyBorder="1" applyAlignment="1">
      <alignment horizontal="center" vertical="top"/>
    </xf>
    <xf numFmtId="0" fontId="1" fillId="0" borderId="0" xfId="0" applyFont="1" applyAlignment="1">
      <alignment horizontal="center" vertical="top"/>
    </xf>
    <xf numFmtId="0" fontId="1" fillId="0" borderId="2" xfId="0" applyFont="1" applyBorder="1" applyAlignment="1">
      <alignment horizontal="right"/>
    </xf>
    <xf numFmtId="0" fontId="1" fillId="0" borderId="0" xfId="0" applyFont="1" applyAlignment="1">
      <alignment horizontal="right"/>
    </xf>
    <xf numFmtId="0" fontId="2" fillId="0" borderId="2"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center" vertical="top" wrapText="1"/>
    </xf>
    <xf numFmtId="0" fontId="1" fillId="0" borderId="2" xfId="0" applyFont="1" applyBorder="1" applyAlignment="1">
      <alignment horizontal="right" vertical="top"/>
    </xf>
    <xf numFmtId="0" fontId="1" fillId="0" borderId="0" xfId="0" applyFont="1" applyAlignment="1">
      <alignment horizontal="right" vertical="top"/>
    </xf>
    <xf numFmtId="2" fontId="8" fillId="0" borderId="2" xfId="2" applyNumberFormat="1" applyFont="1" applyBorder="1" applyAlignment="1">
      <alignment horizontal="center" vertical="top"/>
    </xf>
    <xf numFmtId="0" fontId="2" fillId="0" borderId="2" xfId="0" applyFont="1" applyBorder="1" applyAlignment="1">
      <alignment vertical="top" wrapText="1"/>
    </xf>
    <xf numFmtId="2" fontId="4" fillId="0" borderId="2" xfId="0" applyNumberFormat="1" applyFont="1" applyBorder="1" applyAlignment="1">
      <alignment horizontal="right" vertical="top"/>
    </xf>
    <xf numFmtId="0" fontId="3" fillId="0" borderId="2" xfId="0" applyFont="1" applyBorder="1" applyAlignment="1">
      <alignment horizontal="center" vertical="top"/>
    </xf>
    <xf numFmtId="2" fontId="1" fillId="0" borderId="2" xfId="0" applyNumberFormat="1" applyFont="1" applyBorder="1" applyAlignment="1">
      <alignment horizontal="center" vertical="top"/>
    </xf>
    <xf numFmtId="0" fontId="2" fillId="0" borderId="2" xfId="0" applyFont="1" applyBorder="1" applyAlignment="1">
      <alignment horizontal="left" vertical="top" wrapText="1"/>
    </xf>
    <xf numFmtId="0" fontId="1" fillId="0" borderId="5" xfId="0" applyFont="1" applyBorder="1" applyAlignment="1">
      <alignment vertical="top"/>
    </xf>
    <xf numFmtId="0" fontId="2" fillId="0" borderId="5" xfId="0" applyFont="1" applyBorder="1" applyAlignment="1">
      <alignment horizontal="left" vertical="top" wrapText="1"/>
    </xf>
    <xf numFmtId="0" fontId="1" fillId="0" borderId="5" xfId="0" applyFont="1" applyBorder="1" applyAlignment="1">
      <alignment horizontal="right"/>
    </xf>
    <xf numFmtId="0" fontId="3" fillId="0" borderId="5" xfId="0" applyFont="1" applyBorder="1" applyAlignment="1">
      <alignment horizontal="center" vertical="top"/>
    </xf>
    <xf numFmtId="2" fontId="8" fillId="0" borderId="5" xfId="2" applyNumberFormat="1" applyFont="1" applyBorder="1" applyAlignment="1">
      <alignment horizontal="center" vertical="top"/>
    </xf>
    <xf numFmtId="2" fontId="4" fillId="0" borderId="5" xfId="0" applyNumberFormat="1" applyFont="1" applyBorder="1" applyAlignment="1">
      <alignment horizontal="right" vertical="top"/>
    </xf>
    <xf numFmtId="0" fontId="1" fillId="0" borderId="7" xfId="0" applyFont="1" applyBorder="1" applyAlignment="1">
      <alignment horizontal="center" vertical="top"/>
    </xf>
    <xf numFmtId="0" fontId="1" fillId="0" borderId="2" xfId="0" applyFont="1" applyBorder="1"/>
    <xf numFmtId="0" fontId="11" fillId="0" borderId="2" xfId="1" applyFont="1" applyBorder="1" applyAlignment="1">
      <alignment horizontal="center" vertical="center" wrapText="1"/>
    </xf>
    <xf numFmtId="0" fontId="2" fillId="0" borderId="2" xfId="0" applyFont="1" applyBorder="1"/>
    <xf numFmtId="0" fontId="1" fillId="0" borderId="2" xfId="0" applyFont="1" applyBorder="1" applyAlignment="1">
      <alignment horizontal="center" vertical="center"/>
    </xf>
    <xf numFmtId="0" fontId="1" fillId="0" borderId="0" xfId="0" applyFont="1" applyAlignment="1">
      <alignment horizontal="center" vertical="center"/>
    </xf>
    <xf numFmtId="0" fontId="1" fillId="0" borderId="2" xfId="0" quotePrefix="1" applyFont="1" applyBorder="1" applyAlignment="1">
      <alignment horizontal="center" vertical="center"/>
    </xf>
    <xf numFmtId="2" fontId="1" fillId="0" borderId="2" xfId="0" applyNumberFormat="1" applyFont="1" applyBorder="1" applyAlignment="1">
      <alignment horizontal="center"/>
    </xf>
    <xf numFmtId="2" fontId="2" fillId="0" borderId="2" xfId="0" applyNumberFormat="1" applyFont="1" applyBorder="1" applyAlignment="1">
      <alignment horizontal="right"/>
    </xf>
    <xf numFmtId="166" fontId="1" fillId="0" borderId="2" xfId="0" applyNumberFormat="1" applyFont="1" applyBorder="1" applyAlignment="1">
      <alignment horizontal="right"/>
    </xf>
    <xf numFmtId="166" fontId="2" fillId="0" borderId="2" xfId="0" applyNumberFormat="1" applyFont="1" applyBorder="1" applyAlignment="1">
      <alignment horizontal="right"/>
    </xf>
    <xf numFmtId="166" fontId="12" fillId="0" borderId="2" xfId="0" applyNumberFormat="1" applyFont="1" applyBorder="1" applyAlignment="1">
      <alignment horizontal="right"/>
    </xf>
    <xf numFmtId="0" fontId="1" fillId="0" borderId="2" xfId="0" applyFont="1" applyBorder="1" applyAlignment="1">
      <alignment horizontal="left" vertical="top" wrapText="1"/>
    </xf>
    <xf numFmtId="166" fontId="1" fillId="0" borderId="0" xfId="0" applyNumberFormat="1" applyFont="1"/>
    <xf numFmtId="2" fontId="1" fillId="0" borderId="0" xfId="0" applyNumberFormat="1" applyFont="1"/>
    <xf numFmtId="0" fontId="2" fillId="0" borderId="0" xfId="0" applyFont="1" applyAlignment="1">
      <alignment horizontal="center" vertical="top"/>
    </xf>
    <xf numFmtId="0" fontId="1" fillId="0" borderId="0" xfId="0" applyFont="1" applyAlignment="1">
      <alignment horizontal="center"/>
    </xf>
    <xf numFmtId="167" fontId="1" fillId="0" borderId="2" xfId="0" applyNumberFormat="1" applyFont="1" applyBorder="1" applyAlignment="1">
      <alignment horizontal="center"/>
    </xf>
    <xf numFmtId="2" fontId="13" fillId="0" borderId="2" xfId="0" applyNumberFormat="1" applyFont="1" applyBorder="1" applyAlignment="1">
      <alignment horizontal="center"/>
    </xf>
    <xf numFmtId="0" fontId="12" fillId="0" borderId="2" xfId="1" applyFont="1" applyBorder="1" applyAlignment="1">
      <alignment horizontal="justify" vertical="justify"/>
    </xf>
    <xf numFmtId="0" fontId="14" fillId="0" borderId="2" xfId="0" applyFont="1" applyBorder="1" applyAlignment="1">
      <alignment horizontal="justify" vertical="justify"/>
    </xf>
    <xf numFmtId="0" fontId="1" fillId="0" borderId="2" xfId="0" applyFont="1" applyBorder="1" applyAlignment="1">
      <alignment vertical="center" wrapText="1"/>
    </xf>
    <xf numFmtId="0" fontId="2" fillId="0" borderId="3" xfId="0" applyFont="1" applyBorder="1" applyAlignment="1">
      <alignment vertical="top"/>
    </xf>
    <xf numFmtId="0" fontId="2" fillId="0" borderId="10" xfId="0" applyFont="1" applyBorder="1" applyAlignment="1">
      <alignment horizontal="left" vertical="top" wrapText="1"/>
    </xf>
    <xf numFmtId="2" fontId="1" fillId="0" borderId="2" xfId="0" quotePrefix="1" applyNumberFormat="1" applyFont="1" applyBorder="1" applyAlignment="1">
      <alignment horizontal="center" vertical="top"/>
    </xf>
    <xf numFmtId="0" fontId="1" fillId="0" borderId="2" xfId="0" applyFont="1" applyBorder="1" applyAlignment="1">
      <alignment horizontal="center"/>
    </xf>
    <xf numFmtId="0" fontId="2" fillId="0" borderId="2" xfId="0" applyFont="1" applyBorder="1" applyAlignment="1">
      <alignment horizontal="center"/>
    </xf>
    <xf numFmtId="0" fontId="2" fillId="0" borderId="0" xfId="0" applyFont="1" applyAlignment="1">
      <alignment horizontal="center"/>
    </xf>
    <xf numFmtId="0" fontId="1" fillId="0" borderId="5" xfId="0" applyFont="1" applyBorder="1" applyAlignment="1">
      <alignment horizontal="center" vertical="top"/>
    </xf>
    <xf numFmtId="0" fontId="2" fillId="0" borderId="8" xfId="0" applyFont="1" applyBorder="1" applyAlignment="1">
      <alignment horizontal="center"/>
    </xf>
    <xf numFmtId="0" fontId="2" fillId="0" borderId="2" xfId="0" applyFont="1" applyBorder="1" applyAlignment="1">
      <alignment horizontal="center" vertical="top"/>
    </xf>
    <xf numFmtId="0" fontId="2" fillId="0" borderId="4" xfId="0" applyFont="1" applyBorder="1" applyAlignment="1">
      <alignment horizontal="center" vertical="top"/>
    </xf>
    <xf numFmtId="0" fontId="3" fillId="0" borderId="2" xfId="0" applyFont="1" applyBorder="1" applyAlignment="1">
      <alignment horizontal="center" vertical="center"/>
    </xf>
    <xf numFmtId="2" fontId="4" fillId="0" borderId="2" xfId="0" applyNumberFormat="1" applyFont="1" applyBorder="1" applyAlignment="1">
      <alignment horizontal="right" vertical="center"/>
    </xf>
    <xf numFmtId="0" fontId="1" fillId="0" borderId="0" xfId="0" applyFont="1" applyAlignment="1">
      <alignment vertical="center"/>
    </xf>
    <xf numFmtId="2" fontId="8" fillId="0" borderId="2" xfId="2" applyNumberFormat="1" applyFont="1" applyBorder="1" applyAlignment="1">
      <alignment horizontal="center" vertical="center"/>
    </xf>
    <xf numFmtId="0" fontId="1" fillId="0" borderId="5" xfId="0" applyFont="1" applyBorder="1" applyAlignment="1">
      <alignment horizontal="right" vertical="top"/>
    </xf>
    <xf numFmtId="0" fontId="9" fillId="0" borderId="2" xfId="0" applyFont="1" applyBorder="1" applyAlignment="1">
      <alignment vertical="top"/>
    </xf>
    <xf numFmtId="2" fontId="10" fillId="0" borderId="2" xfId="0" applyNumberFormat="1" applyFont="1" applyBorder="1" applyAlignment="1">
      <alignment horizontal="left" vertical="center"/>
    </xf>
    <xf numFmtId="0" fontId="1" fillId="0" borderId="8" xfId="0" applyFont="1" applyBorder="1"/>
    <xf numFmtId="171" fontId="1" fillId="0" borderId="2" xfId="0" applyNumberFormat="1" applyFont="1" applyBorder="1" applyAlignment="1">
      <alignment horizontal="center"/>
    </xf>
    <xf numFmtId="2" fontId="2" fillId="0" borderId="2" xfId="0" applyNumberFormat="1" applyFont="1" applyBorder="1" applyAlignment="1">
      <alignment horizontal="center"/>
    </xf>
    <xf numFmtId="0" fontId="2" fillId="0" borderId="2" xfId="0" applyFont="1" applyBorder="1" applyAlignment="1">
      <alignment horizontal="left" vertical="center" wrapText="1"/>
    </xf>
    <xf numFmtId="2" fontId="0" fillId="0" borderId="0" xfId="0" applyNumberFormat="1"/>
    <xf numFmtId="0" fontId="16" fillId="0" borderId="0" xfId="0" applyFont="1"/>
    <xf numFmtId="0" fontId="1" fillId="0" borderId="4" xfId="0" applyFont="1" applyBorder="1" applyAlignment="1">
      <alignment horizontal="center" vertical="top"/>
    </xf>
    <xf numFmtId="0" fontId="0" fillId="0" borderId="2" xfId="0" applyBorder="1"/>
    <xf numFmtId="0" fontId="0" fillId="0" borderId="0" xfId="0" applyAlignment="1">
      <alignment horizontal="center" vertical="center"/>
    </xf>
    <xf numFmtId="0" fontId="16" fillId="0" borderId="0" xfId="0" applyFont="1" applyAlignment="1">
      <alignment horizontal="right"/>
    </xf>
    <xf numFmtId="2" fontId="16" fillId="0" borderId="2" xfId="0" applyNumberFormat="1" applyFont="1" applyBorder="1" applyAlignment="1">
      <alignment horizontal="center" vertical="center"/>
    </xf>
    <xf numFmtId="0" fontId="0" fillId="0" borderId="0" xfId="0" applyAlignment="1">
      <alignment horizontal="center"/>
    </xf>
    <xf numFmtId="0" fontId="0" fillId="0" borderId="2" xfId="0" applyBorder="1" applyAlignment="1">
      <alignment horizontal="center" vertical="center"/>
    </xf>
    <xf numFmtId="2" fontId="0" fillId="0" borderId="2" xfId="0" applyNumberFormat="1" applyBorder="1"/>
    <xf numFmtId="0" fontId="0" fillId="0" borderId="2" xfId="0" applyBorder="1" applyAlignment="1">
      <alignment horizontal="center" vertical="top" wrapText="1"/>
    </xf>
    <xf numFmtId="0" fontId="0" fillId="0" borderId="2" xfId="0" applyBorder="1" applyAlignment="1">
      <alignment horizontal="left" vertical="top"/>
    </xf>
    <xf numFmtId="0" fontId="0" fillId="0" borderId="0" xfId="0" applyAlignment="1">
      <alignment horizontal="center" vertical="top" wrapText="1"/>
    </xf>
    <xf numFmtId="2" fontId="0" fillId="0" borderId="2" xfId="0" applyNumberFormat="1" applyBorder="1" applyAlignment="1">
      <alignment horizontal="center" vertical="center"/>
    </xf>
    <xf numFmtId="0" fontId="19" fillId="0" borderId="0" xfId="0" applyFont="1" applyAlignment="1">
      <alignment horizontal="center"/>
    </xf>
    <xf numFmtId="0" fontId="7" fillId="0" borderId="0" xfId="1" applyAlignment="1">
      <alignment horizontal="left" vertical="center"/>
    </xf>
    <xf numFmtId="172" fontId="1" fillId="0" borderId="2" xfId="0" applyNumberFormat="1" applyFont="1" applyBorder="1" applyAlignment="1">
      <alignment horizontal="center"/>
    </xf>
    <xf numFmtId="165" fontId="2" fillId="0" borderId="2" xfId="0" applyNumberFormat="1" applyFont="1" applyBorder="1" applyAlignment="1">
      <alignment horizontal="right"/>
    </xf>
    <xf numFmtId="173" fontId="1" fillId="0" borderId="2" xfId="0" applyNumberFormat="1" applyFont="1" applyBorder="1" applyAlignment="1">
      <alignment horizontal="center"/>
    </xf>
    <xf numFmtId="172" fontId="26" fillId="0" borderId="2" xfId="0" applyNumberFormat="1" applyFont="1" applyBorder="1" applyAlignment="1">
      <alignment horizontal="center"/>
    </xf>
    <xf numFmtId="172" fontId="14" fillId="0" borderId="2" xfId="0" applyNumberFormat="1" applyFont="1" applyBorder="1" applyAlignment="1">
      <alignment horizontal="center"/>
    </xf>
    <xf numFmtId="171" fontId="26" fillId="0" borderId="2" xfId="0" applyNumberFormat="1" applyFont="1" applyBorder="1" applyAlignment="1">
      <alignment horizontal="center"/>
    </xf>
    <xf numFmtId="0" fontId="24" fillId="0" borderId="0" xfId="1" applyFont="1"/>
    <xf numFmtId="0" fontId="27" fillId="0" borderId="0" xfId="1" applyFont="1" applyAlignment="1">
      <alignment horizontal="center"/>
    </xf>
    <xf numFmtId="170" fontId="27" fillId="0" borderId="0" xfId="1" applyNumberFormat="1" applyFont="1"/>
    <xf numFmtId="0" fontId="24" fillId="0" borderId="0" xfId="0" applyFont="1"/>
    <xf numFmtId="0" fontId="7" fillId="0" borderId="0" xfId="0" applyFont="1"/>
    <xf numFmtId="0" fontId="7" fillId="0" borderId="0" xfId="1"/>
    <xf numFmtId="14" fontId="0" fillId="0" borderId="0" xfId="0" applyNumberFormat="1"/>
    <xf numFmtId="2" fontId="3" fillId="0" borderId="2" xfId="0" applyNumberFormat="1" applyFont="1" applyBorder="1" applyAlignment="1">
      <alignment horizontal="center" vertical="center"/>
    </xf>
    <xf numFmtId="0" fontId="29" fillId="0" borderId="2" xfId="1" applyFont="1" applyBorder="1"/>
    <xf numFmtId="0" fontId="30" fillId="0" borderId="2" xfId="1" applyFont="1" applyBorder="1"/>
    <xf numFmtId="2" fontId="30" fillId="0" borderId="2" xfId="1" applyNumberFormat="1" applyFont="1" applyBorder="1"/>
    <xf numFmtId="0" fontId="31" fillId="0" borderId="2" xfId="1" applyFont="1" applyBorder="1"/>
    <xf numFmtId="2" fontId="26" fillId="0" borderId="2" xfId="0" applyNumberFormat="1" applyFont="1" applyBorder="1" applyAlignment="1">
      <alignment horizontal="center"/>
    </xf>
    <xf numFmtId="0" fontId="7" fillId="0" borderId="0" xfId="0" applyFont="1" applyAlignment="1">
      <alignment textRotation="135"/>
    </xf>
    <xf numFmtId="167" fontId="24" fillId="0" borderId="10" xfId="1" applyNumberFormat="1" applyFont="1" applyBorder="1"/>
    <xf numFmtId="0" fontId="22" fillId="0" borderId="0" xfId="1" applyFont="1"/>
    <xf numFmtId="0" fontId="33" fillId="0" borderId="2" xfId="0" applyFont="1" applyBorder="1" applyAlignment="1">
      <alignment horizontal="center" vertical="top"/>
    </xf>
    <xf numFmtId="0" fontId="24" fillId="0" borderId="0" xfId="1" applyFont="1" applyAlignment="1">
      <alignment horizontal="right"/>
    </xf>
    <xf numFmtId="167" fontId="2" fillId="0" borderId="9" xfId="0" applyNumberFormat="1" applyFont="1" applyBorder="1" applyAlignment="1">
      <alignment vertical="top"/>
    </xf>
    <xf numFmtId="167" fontId="24" fillId="0" borderId="0" xfId="1" applyNumberFormat="1" applyFont="1"/>
    <xf numFmtId="167" fontId="24" fillId="0" borderId="17" xfId="1" applyNumberFormat="1" applyFont="1" applyBorder="1"/>
    <xf numFmtId="0" fontId="1" fillId="0" borderId="9" xfId="0" applyFont="1" applyBorder="1"/>
    <xf numFmtId="167" fontId="2" fillId="0" borderId="8" xfId="0" applyNumberFormat="1" applyFont="1" applyBorder="1" applyAlignment="1">
      <alignment vertical="top"/>
    </xf>
    <xf numFmtId="167" fontId="34" fillId="0" borderId="0" xfId="1" applyNumberFormat="1" applyFont="1" applyAlignment="1">
      <alignment horizontal="center" vertical="center"/>
    </xf>
    <xf numFmtId="0" fontId="35" fillId="0" borderId="0" xfId="0" applyFont="1" applyAlignment="1">
      <alignment horizontal="right" vertical="center"/>
    </xf>
    <xf numFmtId="0" fontId="32" fillId="0" borderId="0" xfId="0" applyFont="1" applyAlignment="1">
      <alignment horizontal="left"/>
    </xf>
    <xf numFmtId="0" fontId="36" fillId="0" borderId="0" xfId="0" applyFont="1"/>
    <xf numFmtId="0" fontId="32" fillId="0" borderId="0" xfId="0" applyFont="1"/>
    <xf numFmtId="2" fontId="1" fillId="0" borderId="0" xfId="0" applyNumberFormat="1" applyFont="1" applyAlignment="1">
      <alignment horizontal="center"/>
    </xf>
    <xf numFmtId="0" fontId="4" fillId="0" borderId="2" xfId="0" applyFont="1" applyBorder="1" applyAlignment="1">
      <alignment horizontal="center" vertical="top"/>
    </xf>
    <xf numFmtId="0" fontId="0" fillId="0" borderId="0" xfId="0" applyAlignment="1">
      <alignment horizontal="left"/>
    </xf>
    <xf numFmtId="22" fontId="0" fillId="0" borderId="0" xfId="0" applyNumberFormat="1"/>
    <xf numFmtId="0" fontId="3" fillId="0" borderId="2" xfId="0" applyFont="1" applyBorder="1" applyAlignment="1">
      <alignment horizontal="left" vertical="top"/>
    </xf>
    <xf numFmtId="0" fontId="3" fillId="0" borderId="2" xfId="0" applyFont="1" applyBorder="1" applyAlignment="1">
      <alignment vertical="center"/>
    </xf>
    <xf numFmtId="0" fontId="12" fillId="0" borderId="2" xfId="1" applyFont="1" applyBorder="1" applyAlignment="1">
      <alignment horizontal="center" vertical="center" wrapText="1"/>
    </xf>
    <xf numFmtId="165" fontId="37" fillId="2" borderId="2" xfId="1" applyNumberFormat="1" applyFont="1" applyFill="1" applyBorder="1" applyAlignment="1">
      <alignment horizontal="center" vertical="center" wrapText="1"/>
    </xf>
    <xf numFmtId="0" fontId="37" fillId="2" borderId="2" xfId="1" applyFont="1" applyFill="1" applyBorder="1" applyAlignment="1">
      <alignment horizontal="center" vertical="center" wrapText="1"/>
    </xf>
    <xf numFmtId="0" fontId="1" fillId="0" borderId="3" xfId="0" applyFont="1" applyBorder="1" applyAlignment="1">
      <alignment horizontal="center" vertical="top"/>
    </xf>
    <xf numFmtId="0" fontId="2" fillId="0" borderId="3" xfId="0" applyFont="1" applyBorder="1" applyAlignment="1">
      <alignment horizontal="center" vertical="top"/>
    </xf>
    <xf numFmtId="2" fontId="1" fillId="0" borderId="3" xfId="0" applyNumberFormat="1" applyFont="1" applyBorder="1" applyAlignment="1">
      <alignment horizontal="center" vertical="top"/>
    </xf>
    <xf numFmtId="0" fontId="1" fillId="0" borderId="3" xfId="0" applyFont="1" applyBorder="1" applyAlignment="1">
      <alignment vertical="top" wrapText="1"/>
    </xf>
    <xf numFmtId="2" fontId="1" fillId="0" borderId="2" xfId="0" applyNumberFormat="1" applyFont="1" applyBorder="1" applyAlignment="1">
      <alignment horizontal="center" vertical="center"/>
    </xf>
    <xf numFmtId="0" fontId="12" fillId="0" borderId="2" xfId="1" applyFont="1" applyBorder="1" applyAlignment="1">
      <alignment horizontal="left" vertical="center" wrapText="1"/>
    </xf>
    <xf numFmtId="165" fontId="39" fillId="2" borderId="2" xfId="1" applyNumberFormat="1" applyFont="1" applyFill="1" applyBorder="1" applyAlignment="1">
      <alignment horizontal="center" vertical="top" wrapText="1"/>
    </xf>
    <xf numFmtId="165" fontId="37" fillId="2" borderId="2" xfId="1" applyNumberFormat="1" applyFont="1" applyFill="1" applyBorder="1" applyAlignment="1">
      <alignment horizontal="center" vertical="top" wrapText="1"/>
    </xf>
    <xf numFmtId="0" fontId="14" fillId="0" borderId="2" xfId="1" applyFont="1" applyBorder="1" applyAlignment="1">
      <alignment horizontal="left" vertical="top" wrapText="1"/>
    </xf>
    <xf numFmtId="165" fontId="14" fillId="0" borderId="2" xfId="1" applyNumberFormat="1" applyFont="1" applyBorder="1" applyAlignment="1">
      <alignment horizontal="left" vertical="top" wrapText="1"/>
    </xf>
    <xf numFmtId="166" fontId="14" fillId="0" borderId="2" xfId="1" applyNumberFormat="1" applyFont="1" applyBorder="1" applyAlignment="1">
      <alignment horizontal="left" vertical="top" wrapText="1"/>
    </xf>
    <xf numFmtId="165" fontId="39" fillId="0" borderId="2" xfId="1" applyNumberFormat="1" applyFont="1" applyBorder="1" applyAlignment="1">
      <alignment horizontal="left" vertical="top" wrapText="1"/>
    </xf>
    <xf numFmtId="0" fontId="12" fillId="0" borderId="2" xfId="1" applyFont="1" applyBorder="1" applyAlignment="1">
      <alignment horizontal="left" vertical="top" wrapText="1"/>
    </xf>
    <xf numFmtId="165" fontId="37" fillId="2" borderId="2" xfId="1" applyNumberFormat="1" applyFont="1" applyFill="1" applyBorder="1" applyAlignment="1">
      <alignment vertical="top" wrapText="1"/>
    </xf>
    <xf numFmtId="165" fontId="12" fillId="2" borderId="2" xfId="1" applyNumberFormat="1" applyFont="1" applyFill="1" applyBorder="1" applyAlignment="1">
      <alignment vertical="top" wrapText="1"/>
    </xf>
    <xf numFmtId="174" fontId="12" fillId="2" borderId="2" xfId="1" applyNumberFormat="1" applyFont="1" applyFill="1" applyBorder="1" applyAlignment="1">
      <alignment horizontal="left" vertical="top" wrapText="1"/>
    </xf>
    <xf numFmtId="165" fontId="12" fillId="2" borderId="2" xfId="1" applyNumberFormat="1" applyFont="1" applyFill="1" applyBorder="1" applyAlignment="1">
      <alignment horizontal="left" vertical="top" wrapText="1"/>
    </xf>
    <xf numFmtId="165" fontId="12" fillId="0" borderId="2" xfId="1" applyNumberFormat="1" applyFont="1" applyBorder="1" applyAlignment="1">
      <alignment horizontal="center" vertical="top" wrapText="1"/>
    </xf>
    <xf numFmtId="0" fontId="12" fillId="0" borderId="2" xfId="1" applyFont="1" applyBorder="1" applyAlignment="1">
      <alignment vertical="top" wrapText="1"/>
    </xf>
    <xf numFmtId="2" fontId="14" fillId="0" borderId="2" xfId="1" applyNumberFormat="1" applyFont="1" applyBorder="1" applyAlignment="1">
      <alignment horizontal="left" vertical="top" wrapText="1"/>
    </xf>
    <xf numFmtId="167" fontId="14" fillId="0" borderId="2" xfId="1" applyNumberFormat="1" applyFont="1" applyBorder="1" applyAlignment="1">
      <alignment horizontal="left" vertical="top" wrapText="1"/>
    </xf>
    <xf numFmtId="2" fontId="12" fillId="0" borderId="2" xfId="1" applyNumberFormat="1" applyFont="1" applyBorder="1" applyAlignment="1">
      <alignment horizontal="left" vertical="top" wrapText="1"/>
    </xf>
    <xf numFmtId="165" fontId="14" fillId="0" borderId="2" xfId="1" applyNumberFormat="1" applyFont="1" applyBorder="1" applyAlignment="1">
      <alignment horizontal="justify" vertical="justify"/>
    </xf>
    <xf numFmtId="166" fontId="39" fillId="2" borderId="2" xfId="1" applyNumberFormat="1" applyFont="1" applyFill="1" applyBorder="1" applyAlignment="1">
      <alignment horizontal="justify" vertical="justify"/>
    </xf>
    <xf numFmtId="166" fontId="39" fillId="0" borderId="2" xfId="1" applyNumberFormat="1" applyFont="1" applyBorder="1" applyAlignment="1">
      <alignment horizontal="justify" vertical="justify"/>
    </xf>
    <xf numFmtId="165" fontId="12" fillId="0" borderId="2" xfId="1" applyNumberFormat="1" applyFont="1" applyBorder="1" applyAlignment="1">
      <alignment horizontal="left" vertical="top" wrapText="1"/>
    </xf>
    <xf numFmtId="0" fontId="12" fillId="0" borderId="2" xfId="1" applyFont="1" applyBorder="1" applyAlignment="1">
      <alignment vertical="top"/>
    </xf>
    <xf numFmtId="165" fontId="37" fillId="0" borderId="2" xfId="1" applyNumberFormat="1" applyFont="1" applyBorder="1" applyAlignment="1">
      <alignment vertical="top" wrapText="1"/>
    </xf>
    <xf numFmtId="165" fontId="14" fillId="0" borderId="2" xfId="1" applyNumberFormat="1" applyFont="1" applyBorder="1" applyAlignment="1">
      <alignment horizontal="right" vertical="top" wrapText="1"/>
    </xf>
    <xf numFmtId="1" fontId="14" fillId="0" borderId="2" xfId="1" applyNumberFormat="1" applyFont="1" applyBorder="1" applyAlignment="1">
      <alignment horizontal="left" vertical="top" wrapText="1"/>
    </xf>
    <xf numFmtId="0" fontId="12" fillId="0" borderId="2" xfId="1" applyFont="1" applyBorder="1" applyAlignment="1">
      <alignment horizontal="center" vertical="top" wrapText="1"/>
    </xf>
    <xf numFmtId="0" fontId="12" fillId="0" borderId="2" xfId="9" applyFont="1" applyFill="1" applyBorder="1" applyAlignment="1">
      <alignment horizontal="left" vertical="top" wrapText="1"/>
    </xf>
    <xf numFmtId="165" fontId="14" fillId="0" borderId="2" xfId="9" applyNumberFormat="1" applyFont="1" applyFill="1" applyBorder="1" applyAlignment="1">
      <alignment horizontal="left" vertical="top" wrapText="1"/>
    </xf>
    <xf numFmtId="165" fontId="39" fillId="0" borderId="2" xfId="9" applyNumberFormat="1" applyFont="1" applyFill="1" applyBorder="1" applyAlignment="1">
      <alignment horizontal="center" vertical="top" wrapText="1"/>
    </xf>
    <xf numFmtId="165" fontId="37" fillId="0" borderId="2" xfId="9" applyNumberFormat="1" applyFont="1" applyFill="1" applyBorder="1" applyAlignment="1">
      <alignment horizontal="center" vertical="top" wrapText="1"/>
    </xf>
    <xf numFmtId="0" fontId="14" fillId="0" borderId="2" xfId="9" applyFont="1" applyFill="1" applyBorder="1" applyAlignment="1">
      <alignment horizontal="left" vertical="top" wrapText="1"/>
    </xf>
    <xf numFmtId="165" fontId="37" fillId="0" borderId="2" xfId="1" applyNumberFormat="1" applyFont="1" applyBorder="1" applyAlignment="1">
      <alignment horizontal="left" vertical="top" wrapText="1"/>
    </xf>
    <xf numFmtId="0" fontId="12" fillId="0" borderId="2" xfId="0" applyFont="1" applyBorder="1" applyAlignment="1">
      <alignment horizontal="center" vertical="center" wrapText="1"/>
    </xf>
    <xf numFmtId="0" fontId="12" fillId="0" borderId="2" xfId="3" applyFont="1" applyBorder="1" applyAlignment="1">
      <alignment horizontal="left" vertical="top" wrapText="1"/>
    </xf>
    <xf numFmtId="0" fontId="12" fillId="0" borderId="2" xfId="0" applyFont="1" applyBorder="1" applyAlignment="1">
      <alignment horizontal="right" vertical="top" wrapText="1"/>
    </xf>
    <xf numFmtId="0" fontId="12" fillId="0" borderId="2" xfId="0" applyFont="1" applyBorder="1" applyAlignment="1">
      <alignment horizontal="center" vertical="top" wrapText="1"/>
    </xf>
    <xf numFmtId="0" fontId="1" fillId="0" borderId="2" xfId="3" applyFont="1" applyBorder="1" applyAlignment="1">
      <alignment horizontal="left" vertical="top" wrapText="1"/>
    </xf>
    <xf numFmtId="2" fontId="14" fillId="0" borderId="2" xfId="10" applyNumberFormat="1" applyFont="1" applyBorder="1" applyAlignment="1">
      <alignment horizontal="right" vertical="top"/>
    </xf>
    <xf numFmtId="0" fontId="12" fillId="0" borderId="2" xfId="10" applyFont="1" applyBorder="1" applyAlignment="1">
      <alignment horizontal="center" vertical="top"/>
    </xf>
    <xf numFmtId="2" fontId="12" fillId="0" borderId="2" xfId="10" applyNumberFormat="1" applyFont="1" applyBorder="1" applyAlignment="1">
      <alignment horizontal="right" vertical="top"/>
    </xf>
    <xf numFmtId="0" fontId="12" fillId="0" borderId="2" xfId="10" applyFont="1" applyBorder="1" applyAlignment="1">
      <alignment horizontal="center" vertical="center"/>
    </xf>
    <xf numFmtId="0" fontId="12" fillId="0" borderId="2" xfId="10" applyFont="1" applyBorder="1" applyAlignment="1">
      <alignment horizontal="left" vertical="top" indent="4"/>
    </xf>
    <xf numFmtId="0" fontId="12" fillId="0" borderId="2" xfId="10" applyFont="1" applyBorder="1" applyAlignment="1">
      <alignment horizontal="left" vertical="top" indent="2"/>
    </xf>
    <xf numFmtId="0" fontId="2" fillId="0" borderId="2" xfId="3" applyFont="1" applyBorder="1" applyAlignment="1">
      <alignment horizontal="left" vertical="top" wrapText="1"/>
    </xf>
    <xf numFmtId="0" fontId="14" fillId="0" borderId="2" xfId="3" applyFont="1" applyBorder="1" applyAlignment="1">
      <alignment horizontal="left" vertical="top" wrapText="1"/>
    </xf>
    <xf numFmtId="165" fontId="14" fillId="0" borderId="2" xfId="9" applyNumberFormat="1" applyFont="1" applyFill="1" applyBorder="1" applyAlignment="1">
      <alignment horizontal="right" vertical="top" wrapText="1"/>
    </xf>
    <xf numFmtId="0" fontId="2" fillId="0" borderId="0" xfId="0" applyFont="1" applyAlignment="1">
      <alignment horizontal="center" vertical="center"/>
    </xf>
    <xf numFmtId="165" fontId="14" fillId="0" borderId="2" xfId="1" applyNumberFormat="1" applyFont="1" applyBorder="1" applyAlignment="1">
      <alignment horizontal="center" vertical="center" wrapText="1"/>
    </xf>
    <xf numFmtId="165" fontId="39" fillId="2" borderId="2" xfId="1" applyNumberFormat="1" applyFont="1" applyFill="1" applyBorder="1" applyAlignment="1">
      <alignment horizontal="center" vertical="center" wrapText="1"/>
    </xf>
    <xf numFmtId="166" fontId="14" fillId="0" borderId="2" xfId="1" applyNumberFormat="1" applyFont="1" applyBorder="1" applyAlignment="1">
      <alignment horizontal="center" vertical="center" wrapText="1"/>
    </xf>
    <xf numFmtId="169" fontId="39" fillId="0" borderId="2" xfId="1" applyNumberFormat="1" applyFont="1" applyBorder="1" applyAlignment="1">
      <alignment horizontal="center" vertical="center" wrapText="1"/>
    </xf>
    <xf numFmtId="169" fontId="39" fillId="2" borderId="2" xfId="1" applyNumberFormat="1" applyFont="1" applyFill="1" applyBorder="1" applyAlignment="1">
      <alignment horizontal="center" vertical="center" wrapText="1"/>
    </xf>
    <xf numFmtId="169" fontId="37" fillId="2" borderId="2" xfId="1" applyNumberFormat="1" applyFont="1" applyFill="1" applyBorder="1" applyAlignment="1">
      <alignment horizontal="center" vertical="center" wrapText="1"/>
    </xf>
    <xf numFmtId="2" fontId="14" fillId="0" borderId="2" xfId="10" applyNumberFormat="1" applyFont="1" applyBorder="1" applyAlignment="1">
      <alignment horizontal="center" vertical="top"/>
    </xf>
    <xf numFmtId="0" fontId="12" fillId="0" borderId="2" xfId="1" applyFont="1" applyBorder="1" applyAlignment="1">
      <alignment vertical="justify"/>
    </xf>
    <xf numFmtId="0" fontId="14" fillId="0" borderId="0" xfId="0" applyFont="1"/>
    <xf numFmtId="2" fontId="14" fillId="0" borderId="2" xfId="0" applyNumberFormat="1" applyFont="1" applyBorder="1" applyAlignment="1">
      <alignment horizontal="center"/>
    </xf>
    <xf numFmtId="174" fontId="37" fillId="2" borderId="2" xfId="1" applyNumberFormat="1" applyFont="1" applyFill="1" applyBorder="1" applyAlignment="1">
      <alignment horizontal="center" vertical="center" wrapText="1"/>
    </xf>
    <xf numFmtId="0" fontId="26" fillId="0" borderId="2" xfId="1" applyFont="1" applyBorder="1" applyAlignment="1">
      <alignment horizontal="left" vertical="top" wrapText="1"/>
    </xf>
    <xf numFmtId="1" fontId="26" fillId="0" borderId="2" xfId="1" applyNumberFormat="1" applyFont="1" applyBorder="1" applyAlignment="1">
      <alignment horizontal="center" vertical="center" wrapText="1"/>
    </xf>
    <xf numFmtId="0" fontId="14" fillId="0" borderId="2" xfId="1" applyFont="1" applyBorder="1" applyAlignment="1">
      <alignment horizontal="center" vertical="center" wrapText="1"/>
    </xf>
    <xf numFmtId="2" fontId="14" fillId="0" borderId="2" xfId="1" applyNumberFormat="1" applyFont="1" applyBorder="1" applyAlignment="1">
      <alignment horizontal="center" vertical="center" wrapText="1"/>
    </xf>
    <xf numFmtId="2" fontId="26" fillId="0" borderId="2" xfId="1" applyNumberFormat="1" applyFont="1" applyBorder="1" applyAlignment="1">
      <alignment horizontal="center" vertical="center" wrapText="1"/>
    </xf>
    <xf numFmtId="1" fontId="14" fillId="0" borderId="2" xfId="1" applyNumberFormat="1" applyFont="1" applyBorder="1" applyAlignment="1">
      <alignment horizontal="center" vertical="center" wrapText="1"/>
    </xf>
    <xf numFmtId="2" fontId="1" fillId="0" borderId="2" xfId="1" applyNumberFormat="1" applyFont="1" applyBorder="1" applyAlignment="1">
      <alignment horizontal="center" vertical="center" wrapText="1"/>
    </xf>
    <xf numFmtId="167" fontId="14" fillId="0" borderId="2" xfId="1" applyNumberFormat="1" applyFont="1" applyBorder="1" applyAlignment="1">
      <alignment horizontal="center" vertical="center" wrapText="1"/>
    </xf>
    <xf numFmtId="0" fontId="1" fillId="0" borderId="0" xfId="0" applyFont="1" applyAlignment="1">
      <alignment horizontal="left" vertical="top"/>
    </xf>
    <xf numFmtId="2" fontId="1" fillId="0" borderId="0" xfId="0" applyNumberFormat="1" applyFont="1" applyAlignment="1">
      <alignment horizontal="left" vertical="top"/>
    </xf>
    <xf numFmtId="165" fontId="1" fillId="0" borderId="2" xfId="0" applyNumberFormat="1" applyFont="1" applyBorder="1"/>
    <xf numFmtId="2" fontId="14" fillId="0" borderId="2" xfId="1" applyNumberFormat="1" applyFont="1" applyBorder="1" applyAlignment="1">
      <alignment horizontal="center" vertical="top" wrapText="1"/>
    </xf>
    <xf numFmtId="0" fontId="1" fillId="0" borderId="2" xfId="1" applyFont="1" applyBorder="1" applyAlignment="1">
      <alignment horizontal="center" vertical="center" wrapText="1"/>
    </xf>
    <xf numFmtId="0" fontId="14" fillId="0" borderId="2" xfId="3" applyFont="1" applyBorder="1" applyAlignment="1">
      <alignment vertical="top"/>
    </xf>
    <xf numFmtId="0" fontId="12" fillId="0" borderId="2" xfId="10" applyFont="1" applyBorder="1" applyAlignment="1">
      <alignment vertical="top"/>
    </xf>
    <xf numFmtId="2" fontId="12" fillId="0" borderId="2" xfId="10" applyNumberFormat="1" applyFont="1" applyBorder="1" applyAlignment="1">
      <alignment horizontal="center" vertical="center"/>
    </xf>
    <xf numFmtId="0" fontId="4" fillId="0" borderId="0" xfId="0" applyFont="1" applyAlignment="1">
      <alignment horizontal="center" vertical="top"/>
    </xf>
    <xf numFmtId="165" fontId="37" fillId="0" borderId="2" xfId="1" applyNumberFormat="1" applyFont="1" applyBorder="1" applyAlignment="1">
      <alignment horizontal="center" vertical="center" wrapText="1"/>
    </xf>
    <xf numFmtId="0" fontId="14" fillId="0" borderId="2" xfId="0" applyFont="1" applyBorder="1" applyAlignment="1">
      <alignment horizontal="center"/>
    </xf>
    <xf numFmtId="0" fontId="4" fillId="0" borderId="2" xfId="0" applyFont="1" applyBorder="1"/>
    <xf numFmtId="0" fontId="4" fillId="0" borderId="2" xfId="0" applyFont="1" applyBorder="1" applyAlignment="1">
      <alignment horizontal="right" vertical="top"/>
    </xf>
    <xf numFmtId="0" fontId="3" fillId="0" borderId="2" xfId="0" applyFont="1" applyBorder="1"/>
    <xf numFmtId="2" fontId="40" fillId="0" borderId="2" xfId="10" applyNumberFormat="1" applyFont="1" applyBorder="1" applyAlignment="1">
      <alignment horizontal="right" vertical="top"/>
    </xf>
    <xf numFmtId="0" fontId="26" fillId="0" borderId="0" xfId="0" applyFont="1" applyAlignment="1">
      <alignment horizontal="center" vertical="top"/>
    </xf>
    <xf numFmtId="0" fontId="14" fillId="0" borderId="0" xfId="0" applyFont="1" applyAlignment="1">
      <alignment horizontal="center" vertical="top"/>
    </xf>
    <xf numFmtId="0" fontId="1" fillId="4" borderId="2" xfId="0" applyFont="1" applyFill="1" applyBorder="1"/>
    <xf numFmtId="0" fontId="1" fillId="4" borderId="2" xfId="0" applyFont="1" applyFill="1" applyBorder="1" applyAlignment="1">
      <alignment horizontal="center" vertical="center"/>
    </xf>
    <xf numFmtId="165" fontId="12" fillId="0" borderId="2" xfId="1" applyNumberFormat="1" applyFont="1" applyBorder="1" applyAlignment="1">
      <alignment horizontal="center" vertical="center" wrapText="1"/>
    </xf>
    <xf numFmtId="165" fontId="37" fillId="0" borderId="2" xfId="9" applyNumberFormat="1" applyFont="1" applyFill="1" applyBorder="1" applyAlignment="1">
      <alignment horizontal="center" vertical="center" wrapText="1"/>
    </xf>
    <xf numFmtId="165" fontId="12" fillId="2" borderId="2" xfId="1" applyNumberFormat="1" applyFont="1" applyFill="1" applyBorder="1" applyAlignment="1">
      <alignment horizontal="center" vertical="center" wrapText="1"/>
    </xf>
    <xf numFmtId="166" fontId="39" fillId="0" borderId="2" xfId="1" applyNumberFormat="1" applyFont="1" applyBorder="1" applyAlignment="1">
      <alignment horizontal="center" vertical="center"/>
    </xf>
    <xf numFmtId="169" fontId="14" fillId="0" borderId="2" xfId="1" applyNumberFormat="1" applyFont="1" applyBorder="1" applyAlignment="1">
      <alignment horizontal="center" vertical="center" wrapText="1"/>
    </xf>
    <xf numFmtId="0" fontId="14" fillId="0" borderId="2" xfId="0" applyFont="1" applyBorder="1" applyAlignment="1">
      <alignment horizontal="center" vertical="center"/>
    </xf>
    <xf numFmtId="0" fontId="26" fillId="0" borderId="0" xfId="0" applyFont="1" applyAlignment="1">
      <alignment horizontal="center"/>
    </xf>
    <xf numFmtId="0" fontId="41" fillId="0" borderId="2" xfId="2" applyFont="1" applyBorder="1"/>
    <xf numFmtId="0" fontId="28" fillId="0" borderId="2" xfId="2" applyFont="1" applyBorder="1"/>
    <xf numFmtId="2" fontId="41" fillId="0" borderId="2" xfId="2" applyNumberFormat="1" applyFont="1" applyBorder="1" applyAlignment="1">
      <alignment horizontal="center" vertical="center"/>
    </xf>
    <xf numFmtId="2" fontId="41" fillId="0" borderId="2" xfId="2" applyNumberFormat="1" applyFont="1" applyBorder="1"/>
    <xf numFmtId="2" fontId="42" fillId="0" borderId="2" xfId="0" applyNumberFormat="1" applyFont="1" applyBorder="1"/>
    <xf numFmtId="0" fontId="41" fillId="0" borderId="0" xfId="2" applyFont="1"/>
    <xf numFmtId="0" fontId="42" fillId="0" borderId="2" xfId="0" applyFont="1" applyBorder="1"/>
    <xf numFmtId="0" fontId="41" fillId="0" borderId="2" xfId="2" applyFont="1" applyBorder="1" applyAlignment="1">
      <alignment horizontal="center" vertical="center"/>
    </xf>
    <xf numFmtId="2" fontId="41" fillId="0" borderId="0" xfId="2" applyNumberFormat="1" applyFont="1"/>
    <xf numFmtId="166" fontId="1" fillId="0" borderId="2" xfId="0" applyNumberFormat="1" applyFont="1" applyBorder="1" applyAlignment="1">
      <alignment horizontal="right" vertical="center"/>
    </xf>
    <xf numFmtId="12" fontId="1" fillId="0" borderId="2" xfId="0" applyNumberFormat="1" applyFont="1" applyBorder="1" applyAlignment="1">
      <alignment horizontal="center" vertical="top"/>
    </xf>
    <xf numFmtId="2" fontId="1" fillId="0" borderId="2" xfId="0" applyNumberFormat="1" applyFont="1" applyBorder="1" applyAlignment="1">
      <alignment horizontal="right" vertical="center"/>
    </xf>
    <xf numFmtId="166" fontId="2" fillId="0" borderId="2" xfId="0" applyNumberFormat="1" applyFont="1" applyBorder="1" applyAlignment="1">
      <alignment horizontal="right" vertical="center"/>
    </xf>
    <xf numFmtId="2" fontId="12" fillId="0" borderId="2" xfId="1" applyNumberFormat="1" applyFont="1" applyBorder="1" applyAlignment="1">
      <alignment horizontal="right" vertical="top" wrapText="1"/>
    </xf>
    <xf numFmtId="0" fontId="26" fillId="4" borderId="2" xfId="1" applyFont="1" applyFill="1" applyBorder="1" applyAlignment="1">
      <alignment horizontal="center" vertical="center" wrapText="1"/>
    </xf>
    <xf numFmtId="0" fontId="14" fillId="4" borderId="2" xfId="1" applyFont="1" applyFill="1" applyBorder="1" applyAlignment="1">
      <alignment horizontal="center" vertical="center" wrapText="1"/>
    </xf>
    <xf numFmtId="2" fontId="14" fillId="4" borderId="2" xfId="1" applyNumberFormat="1" applyFont="1" applyFill="1" applyBorder="1" applyAlignment="1">
      <alignment horizontal="center" vertical="center" wrapText="1"/>
    </xf>
    <xf numFmtId="166" fontId="1" fillId="4" borderId="2" xfId="0" applyNumberFormat="1" applyFont="1" applyFill="1" applyBorder="1" applyAlignment="1">
      <alignment horizontal="right" vertical="center"/>
    </xf>
    <xf numFmtId="165" fontId="14" fillId="4" borderId="2" xfId="1" applyNumberFormat="1" applyFont="1" applyFill="1" applyBorder="1" applyAlignment="1">
      <alignment horizontal="left" vertical="top" wrapText="1"/>
    </xf>
    <xf numFmtId="0" fontId="14" fillId="4" borderId="2" xfId="1" applyFont="1" applyFill="1" applyBorder="1" applyAlignment="1">
      <alignment horizontal="left" vertical="top" wrapText="1"/>
    </xf>
    <xf numFmtId="2" fontId="1" fillId="4" borderId="2" xfId="0" applyNumberFormat="1" applyFont="1" applyFill="1" applyBorder="1" applyAlignment="1">
      <alignment horizontal="center" vertical="center"/>
    </xf>
    <xf numFmtId="165" fontId="37" fillId="4" borderId="2" xfId="1" applyNumberFormat="1" applyFont="1" applyFill="1" applyBorder="1" applyAlignment="1">
      <alignment vertical="top" wrapText="1"/>
    </xf>
    <xf numFmtId="2" fontId="1" fillId="4" borderId="2" xfId="0" applyNumberFormat="1" applyFont="1" applyFill="1" applyBorder="1" applyAlignment="1">
      <alignment horizontal="right" vertical="center"/>
    </xf>
    <xf numFmtId="2" fontId="43" fillId="0" borderId="0" xfId="0" applyNumberFormat="1" applyFont="1"/>
    <xf numFmtId="0" fontId="14" fillId="0" borderId="4" xfId="1" applyFont="1" applyBorder="1" applyAlignment="1">
      <alignment horizontal="center" vertical="top"/>
    </xf>
    <xf numFmtId="1" fontId="1" fillId="0" borderId="0" xfId="0" applyNumberFormat="1" applyFont="1" applyAlignment="1">
      <alignment vertical="top"/>
    </xf>
    <xf numFmtId="1" fontId="1" fillId="0" borderId="0" xfId="0" applyNumberFormat="1" applyFont="1" applyAlignment="1">
      <alignment horizontal="center" vertical="top"/>
    </xf>
    <xf numFmtId="0" fontId="44" fillId="0" borderId="0" xfId="0" applyFont="1" applyAlignment="1">
      <alignment horizontal="center" vertical="top"/>
    </xf>
    <xf numFmtId="0" fontId="44" fillId="0" borderId="2" xfId="0" applyFont="1" applyBorder="1" applyAlignment="1">
      <alignment horizontal="center" vertical="center"/>
    </xf>
    <xf numFmtId="0" fontId="44" fillId="0" borderId="0" xfId="0" applyFont="1"/>
    <xf numFmtId="2" fontId="43" fillId="0" borderId="0" xfId="0" applyNumberFormat="1" applyFont="1" applyAlignment="1">
      <alignment horizontal="right" vertical="top"/>
    </xf>
    <xf numFmtId="0" fontId="43" fillId="0" borderId="0" xfId="0" applyFont="1"/>
    <xf numFmtId="2" fontId="43" fillId="0" borderId="0" xfId="0" applyNumberFormat="1" applyFont="1" applyAlignment="1">
      <alignment horizontal="right"/>
    </xf>
    <xf numFmtId="2" fontId="44" fillId="0" borderId="2" xfId="1" applyNumberFormat="1" applyFont="1" applyBorder="1" applyAlignment="1">
      <alignment horizontal="center" vertical="center" wrapText="1"/>
    </xf>
    <xf numFmtId="0" fontId="12" fillId="0" borderId="3" xfId="1" applyFont="1" applyBorder="1" applyAlignment="1">
      <alignment horizontal="left" vertical="top" wrapText="1"/>
    </xf>
    <xf numFmtId="165" fontId="14" fillId="0" borderId="8" xfId="1" applyNumberFormat="1" applyFont="1" applyBorder="1" applyAlignment="1">
      <alignment horizontal="right" vertical="top" wrapText="1"/>
    </xf>
    <xf numFmtId="165" fontId="14" fillId="0" borderId="9" xfId="1" applyNumberFormat="1" applyFont="1" applyBorder="1" applyAlignment="1">
      <alignment horizontal="right" vertical="top" wrapText="1"/>
    </xf>
    <xf numFmtId="165" fontId="14" fillId="0" borderId="9" xfId="1" applyNumberFormat="1" applyFont="1" applyBorder="1" applyAlignment="1">
      <alignment horizontal="center" vertical="center" wrapText="1"/>
    </xf>
    <xf numFmtId="165" fontId="14" fillId="0" borderId="10" xfId="1" applyNumberFormat="1" applyFont="1" applyBorder="1" applyAlignment="1">
      <alignment horizontal="right" vertical="top" wrapText="1"/>
    </xf>
    <xf numFmtId="165" fontId="14" fillId="2" borderId="2" xfId="1" applyNumberFormat="1" applyFont="1" applyFill="1" applyBorder="1" applyAlignment="1">
      <alignment horizontal="center" vertical="top" wrapText="1"/>
    </xf>
    <xf numFmtId="0" fontId="14" fillId="0" borderId="2" xfId="0" applyFont="1" applyBorder="1"/>
    <xf numFmtId="2" fontId="14" fillId="0" borderId="2" xfId="1" applyNumberFormat="1" applyFont="1" applyBorder="1" applyAlignment="1">
      <alignment horizontal="right" vertical="center" wrapText="1"/>
    </xf>
    <xf numFmtId="12" fontId="14" fillId="0" borderId="2" xfId="0" applyNumberFormat="1" applyFont="1" applyBorder="1" applyAlignment="1">
      <alignment horizontal="center" vertical="center"/>
    </xf>
    <xf numFmtId="0" fontId="12" fillId="0" borderId="2" xfId="0" applyFont="1" applyBorder="1"/>
    <xf numFmtId="2" fontId="12" fillId="0" borderId="2" xfId="0" applyNumberFormat="1" applyFont="1" applyBorder="1" applyAlignment="1">
      <alignment horizontal="right"/>
    </xf>
    <xf numFmtId="1" fontId="14" fillId="0" borderId="2" xfId="1" applyNumberFormat="1" applyFont="1" applyBorder="1" applyAlignment="1">
      <alignment horizontal="right" vertical="center" wrapText="1"/>
    </xf>
    <xf numFmtId="165" fontId="39" fillId="0" borderId="8" xfId="1" applyNumberFormat="1" applyFont="1" applyBorder="1" applyAlignment="1">
      <alignment horizontal="left" vertical="top" wrapText="1"/>
    </xf>
    <xf numFmtId="0" fontId="14" fillId="0" borderId="2" xfId="0" applyFont="1" applyBorder="1" applyAlignment="1">
      <alignment horizontal="center" vertical="top"/>
    </xf>
    <xf numFmtId="0" fontId="12" fillId="0" borderId="2" xfId="0" applyFont="1" applyBorder="1" applyAlignment="1">
      <alignment vertical="top" wrapText="1"/>
    </xf>
    <xf numFmtId="0" fontId="14" fillId="0" borderId="2" xfId="0" applyFont="1" applyBorder="1" applyAlignment="1">
      <alignment vertical="top" wrapText="1"/>
    </xf>
    <xf numFmtId="0" fontId="12" fillId="0" borderId="2" xfId="0" applyFont="1" applyBorder="1" applyAlignment="1">
      <alignment horizontal="left" vertical="top" wrapText="1"/>
    </xf>
    <xf numFmtId="0" fontId="14" fillId="0" borderId="2" xfId="0" applyFont="1" applyBorder="1" applyAlignment="1">
      <alignment horizontal="center" vertical="top" wrapText="1"/>
    </xf>
    <xf numFmtId="2" fontId="21" fillId="0" borderId="2" xfId="1" applyNumberFormat="1" applyFont="1" applyBorder="1"/>
    <xf numFmtId="0" fontId="23" fillId="0" borderId="0" xfId="1" applyFont="1" applyAlignment="1">
      <alignment horizontal="center"/>
    </xf>
    <xf numFmtId="0" fontId="16" fillId="0" borderId="0" xfId="0" applyFont="1" applyAlignment="1">
      <alignment vertical="center"/>
    </xf>
    <xf numFmtId="1" fontId="16" fillId="0" borderId="0" xfId="0" applyNumberFormat="1" applyFont="1" applyAlignment="1">
      <alignment horizontal="center" vertical="center"/>
    </xf>
    <xf numFmtId="2" fontId="16" fillId="0" borderId="0" xfId="0" applyNumberFormat="1" applyFont="1" applyAlignment="1">
      <alignment horizontal="right" vertical="center" indent="1"/>
    </xf>
    <xf numFmtId="0" fontId="9" fillId="0" borderId="0" xfId="0" applyFont="1" applyAlignment="1">
      <alignment horizontal="right" vertical="top" wrapText="1"/>
    </xf>
    <xf numFmtId="2" fontId="2" fillId="0" borderId="0" xfId="0" applyNumberFormat="1" applyFont="1" applyAlignment="1">
      <alignment horizontal="center" vertical="center"/>
    </xf>
    <xf numFmtId="0" fontId="66" fillId="0" borderId="0" xfId="0" applyFont="1" applyAlignment="1">
      <alignment horizontal="left" vertical="center"/>
    </xf>
    <xf numFmtId="0" fontId="66" fillId="0" borderId="0" xfId="0" applyFont="1" applyAlignment="1">
      <alignment horizontal="center" vertical="center"/>
    </xf>
    <xf numFmtId="0" fontId="66" fillId="0" borderId="0" xfId="0" applyFont="1" applyAlignment="1">
      <alignment horizontal="right" vertical="center"/>
    </xf>
    <xf numFmtId="2" fontId="2" fillId="0" borderId="2" xfId="0" applyNumberFormat="1" applyFont="1" applyBorder="1" applyAlignment="1">
      <alignment horizontal="center" vertical="center"/>
    </xf>
    <xf numFmtId="0" fontId="68" fillId="0" borderId="0" xfId="0" applyFont="1" applyAlignment="1">
      <alignment vertical="center"/>
    </xf>
    <xf numFmtId="0" fontId="69" fillId="0" borderId="0" xfId="0" applyFont="1" applyAlignment="1">
      <alignment wrapText="1"/>
    </xf>
    <xf numFmtId="0" fontId="69" fillId="0" borderId="0" xfId="0" applyFont="1" applyAlignment="1">
      <alignment vertical="top"/>
    </xf>
    <xf numFmtId="0" fontId="70" fillId="0" borderId="0" xfId="0" applyFont="1" applyAlignment="1">
      <alignment horizontal="center" vertical="top"/>
    </xf>
    <xf numFmtId="0" fontId="71" fillId="0" borderId="0" xfId="0" applyFont="1" applyAlignment="1">
      <alignment wrapText="1"/>
    </xf>
    <xf numFmtId="0" fontId="71" fillId="0" borderId="0" xfId="0" applyFont="1" applyAlignment="1">
      <alignment horizontal="left" wrapText="1"/>
    </xf>
    <xf numFmtId="0" fontId="71" fillId="0" borderId="0" xfId="0" applyFont="1" applyAlignment="1">
      <alignment horizontal="left"/>
    </xf>
    <xf numFmtId="2" fontId="4" fillId="0" borderId="2" xfId="0" applyNumberFormat="1" applyFont="1" applyBorder="1" applyAlignment="1">
      <alignment horizontal="center" vertical="center"/>
    </xf>
    <xf numFmtId="0" fontId="4" fillId="0" borderId="2" xfId="0" applyFont="1" applyBorder="1" applyAlignment="1">
      <alignment horizontal="center" vertical="center"/>
    </xf>
    <xf numFmtId="0" fontId="12" fillId="0" borderId="2" xfId="1" applyFont="1" applyBorder="1" applyAlignment="1">
      <alignment horizontal="center" vertical="center"/>
    </xf>
    <xf numFmtId="0" fontId="40" fillId="0" borderId="2" xfId="1" applyFont="1" applyBorder="1" applyAlignment="1">
      <alignment horizontal="center" vertical="center"/>
    </xf>
    <xf numFmtId="1" fontId="4" fillId="0" borderId="2" xfId="0" applyNumberFormat="1" applyFont="1" applyBorder="1" applyAlignment="1">
      <alignment horizontal="center" vertical="center"/>
    </xf>
    <xf numFmtId="0" fontId="40" fillId="0" borderId="2" xfId="0" applyFont="1" applyBorder="1" applyAlignment="1">
      <alignment horizontal="center" vertical="center"/>
    </xf>
    <xf numFmtId="1" fontId="8"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1" fontId="8" fillId="0" borderId="2" xfId="2" applyNumberFormat="1" applyFont="1" applyBorder="1" applyAlignment="1">
      <alignment horizontal="center" vertical="center"/>
    </xf>
    <xf numFmtId="0" fontId="3" fillId="0" borderId="3" xfId="0" applyFont="1" applyBorder="1" applyAlignment="1">
      <alignment horizontal="center" vertical="center"/>
    </xf>
    <xf numFmtId="2" fontId="8" fillId="0" borderId="3" xfId="2" applyNumberFormat="1" applyFont="1" applyBorder="1" applyAlignment="1">
      <alignment horizontal="center" vertical="center"/>
    </xf>
    <xf numFmtId="0" fontId="4" fillId="0" borderId="3" xfId="0" applyFont="1" applyBorder="1" applyAlignment="1">
      <alignment horizontal="center" vertical="center"/>
    </xf>
    <xf numFmtId="2" fontId="4" fillId="0" borderId="3" xfId="0" applyNumberFormat="1" applyFont="1" applyBorder="1" applyAlignment="1">
      <alignment horizontal="center" vertical="center"/>
    </xf>
    <xf numFmtId="0" fontId="1" fillId="0" borderId="3" xfId="0" applyFont="1" applyBorder="1" applyAlignment="1">
      <alignment horizontal="center" vertical="center"/>
    </xf>
    <xf numFmtId="0" fontId="71" fillId="0" borderId="0" xfId="0" applyFont="1" applyAlignment="1">
      <alignment horizont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67" fillId="0" borderId="0" xfId="0" applyFont="1" applyAlignment="1">
      <alignment horizontal="center" vertical="center"/>
    </xf>
    <xf numFmtId="0" fontId="68" fillId="0" borderId="0" xfId="0" applyFont="1" applyAlignment="1">
      <alignment horizontal="center" vertical="center"/>
    </xf>
    <xf numFmtId="0" fontId="21" fillId="0" borderId="0" xfId="0" applyFont="1" applyAlignment="1">
      <alignment horizontal="left" vertical="center"/>
    </xf>
    <xf numFmtId="0" fontId="3" fillId="0" borderId="2" xfId="0" applyFont="1" applyBorder="1" applyAlignment="1">
      <alignment horizontal="center" vertical="top"/>
    </xf>
    <xf numFmtId="0" fontId="1" fillId="0" borderId="2" xfId="0" applyFont="1" applyBorder="1" applyAlignment="1">
      <alignment horizontal="center" vertical="top"/>
    </xf>
    <xf numFmtId="0" fontId="1" fillId="0" borderId="0" xfId="0" applyFont="1" applyAlignment="1">
      <alignment horizontal="center"/>
    </xf>
    <xf numFmtId="0" fontId="1" fillId="0" borderId="3" xfId="0" applyFont="1" applyBorder="1" applyAlignment="1">
      <alignment horizontal="center" vertical="top"/>
    </xf>
    <xf numFmtId="0" fontId="1" fillId="0" borderId="4" xfId="0" applyFont="1" applyBorder="1" applyAlignment="1">
      <alignment horizontal="center" vertical="top"/>
    </xf>
    <xf numFmtId="0" fontId="2" fillId="0" borderId="3" xfId="0" applyFont="1" applyBorder="1" applyAlignment="1">
      <alignment horizontal="center" vertical="top"/>
    </xf>
    <xf numFmtId="0" fontId="2" fillId="0" borderId="5" xfId="0" applyFont="1" applyBorder="1" applyAlignment="1">
      <alignment horizontal="center" vertical="top"/>
    </xf>
    <xf numFmtId="0" fontId="1" fillId="0" borderId="15" xfId="0" applyFont="1" applyBorder="1" applyAlignment="1">
      <alignment horizontal="center" vertical="top"/>
    </xf>
    <xf numFmtId="0" fontId="1" fillId="0" borderId="2" xfId="0" applyFont="1" applyBorder="1" applyAlignment="1">
      <alignment horizontal="center" vertical="top" wrapText="1"/>
    </xf>
    <xf numFmtId="0" fontId="14" fillId="0" borderId="2" xfId="0" applyFont="1" applyBorder="1" applyAlignment="1">
      <alignment horizontal="center" vertical="top"/>
    </xf>
    <xf numFmtId="0" fontId="1" fillId="0" borderId="5" xfId="0" applyFont="1" applyBorder="1" applyAlignment="1">
      <alignment horizontal="center" vertical="top"/>
    </xf>
    <xf numFmtId="0" fontId="9" fillId="0" borderId="8" xfId="0" applyFont="1" applyBorder="1" applyAlignment="1">
      <alignment horizontal="right" vertical="top" wrapText="1"/>
    </xf>
    <xf numFmtId="0" fontId="9" fillId="0" borderId="9" xfId="0" applyFont="1" applyBorder="1" applyAlignment="1">
      <alignment horizontal="right" vertical="top" wrapText="1"/>
    </xf>
    <xf numFmtId="0" fontId="9" fillId="0" borderId="10" xfId="0" applyFont="1" applyBorder="1" applyAlignment="1">
      <alignment horizontal="right" vertical="top" wrapText="1"/>
    </xf>
    <xf numFmtId="0" fontId="14" fillId="0" borderId="3" xfId="3" applyFont="1" applyBorder="1" applyAlignment="1">
      <alignment horizontal="center" vertical="top"/>
    </xf>
    <xf numFmtId="0" fontId="14" fillId="0" borderId="5" xfId="3" applyFont="1" applyBorder="1" applyAlignment="1">
      <alignment horizontal="center" vertical="top"/>
    </xf>
    <xf numFmtId="0" fontId="38" fillId="0" borderId="2" xfId="3" applyFont="1" applyBorder="1" applyAlignment="1">
      <alignment horizontal="center" vertical="center"/>
    </xf>
    <xf numFmtId="0" fontId="12" fillId="0" borderId="3" xfId="10" applyFont="1" applyBorder="1" applyAlignment="1">
      <alignment horizontal="center" vertical="top"/>
    </xf>
    <xf numFmtId="0" fontId="12" fillId="0" borderId="5" xfId="10" applyFont="1" applyBorder="1" applyAlignment="1">
      <alignment horizontal="center" vertical="top"/>
    </xf>
    <xf numFmtId="0" fontId="14" fillId="0" borderId="4" xfId="3" applyFont="1" applyBorder="1" applyAlignment="1">
      <alignment horizontal="center" vertical="top"/>
    </xf>
    <xf numFmtId="2" fontId="12" fillId="0" borderId="3" xfId="10" applyNumberFormat="1" applyFont="1" applyBorder="1" applyAlignment="1">
      <alignment horizontal="center" vertical="top"/>
    </xf>
    <xf numFmtId="2" fontId="12" fillId="0" borderId="5" xfId="10" applyNumberFormat="1" applyFont="1" applyBorder="1" applyAlignment="1">
      <alignment horizontal="center" vertical="top"/>
    </xf>
    <xf numFmtId="0" fontId="12" fillId="0" borderId="3" xfId="10" applyFont="1" applyBorder="1" applyAlignment="1">
      <alignment horizontal="center" vertical="top" wrapText="1"/>
    </xf>
    <xf numFmtId="0" fontId="12" fillId="0" borderId="5" xfId="10" applyFont="1" applyBorder="1" applyAlignment="1">
      <alignment horizontal="center" vertical="top" wrapText="1"/>
    </xf>
    <xf numFmtId="0" fontId="14" fillId="0" borderId="3" xfId="1" applyFont="1" applyBorder="1" applyAlignment="1">
      <alignment horizontal="center" vertical="top"/>
    </xf>
    <xf numFmtId="0" fontId="14" fillId="0" borderId="4" xfId="1" applyFont="1" applyBorder="1" applyAlignment="1">
      <alignment horizontal="center" vertical="top"/>
    </xf>
    <xf numFmtId="0" fontId="14" fillId="0" borderId="5" xfId="1" applyFont="1" applyBorder="1" applyAlignment="1">
      <alignment horizontal="center" vertical="top"/>
    </xf>
    <xf numFmtId="0" fontId="12" fillId="0" borderId="3" xfId="1" applyFont="1" applyBorder="1" applyAlignment="1">
      <alignment horizontal="center" vertical="top" wrapText="1"/>
    </xf>
    <xf numFmtId="0" fontId="12" fillId="0" borderId="4" xfId="1" applyFont="1" applyBorder="1" applyAlignment="1">
      <alignment horizontal="center" vertical="top" wrapText="1"/>
    </xf>
    <xf numFmtId="0" fontId="12" fillId="0" borderId="5" xfId="1" applyFont="1" applyBorder="1" applyAlignment="1">
      <alignment horizontal="center" vertical="top" wrapText="1"/>
    </xf>
    <xf numFmtId="168" fontId="12" fillId="0" borderId="3" xfId="1" applyNumberFormat="1" applyFont="1" applyBorder="1" applyAlignment="1">
      <alignment horizontal="center" vertical="top"/>
    </xf>
    <xf numFmtId="168" fontId="12" fillId="0" borderId="4" xfId="1" applyNumberFormat="1" applyFont="1" applyBorder="1" applyAlignment="1">
      <alignment horizontal="center" vertical="top"/>
    </xf>
    <xf numFmtId="0" fontId="14" fillId="0" borderId="3" xfId="1" applyFont="1" applyBorder="1" applyAlignment="1">
      <alignment horizontal="center" vertical="top" wrapText="1"/>
    </xf>
    <xf numFmtId="0" fontId="14" fillId="0" borderId="4" xfId="1" applyFont="1" applyBorder="1" applyAlignment="1">
      <alignment horizontal="center" vertical="top" wrapText="1"/>
    </xf>
    <xf numFmtId="0" fontId="14" fillId="0" borderId="5" xfId="1" applyFont="1" applyBorder="1" applyAlignment="1">
      <alignment horizontal="center" vertical="top" wrapText="1"/>
    </xf>
    <xf numFmtId="0" fontId="12" fillId="0" borderId="8" xfId="9" applyFont="1" applyFill="1" applyBorder="1" applyAlignment="1">
      <alignment horizontal="left" vertical="top" wrapText="1"/>
    </xf>
    <xf numFmtId="0" fontId="12" fillId="0" borderId="9" xfId="9" applyFont="1" applyFill="1" applyBorder="1" applyAlignment="1">
      <alignment horizontal="left" vertical="top" wrapText="1"/>
    </xf>
    <xf numFmtId="0" fontId="12" fillId="0" borderId="10" xfId="9" applyFont="1" applyFill="1" applyBorder="1" applyAlignment="1">
      <alignment horizontal="left" vertical="top" wrapText="1"/>
    </xf>
    <xf numFmtId="0" fontId="14" fillId="0" borderId="8" xfId="9" applyFont="1" applyFill="1" applyBorder="1" applyAlignment="1">
      <alignment vertical="top" wrapText="1"/>
    </xf>
    <xf numFmtId="0" fontId="14" fillId="0" borderId="9" xfId="9" applyFont="1" applyFill="1" applyBorder="1" applyAlignment="1">
      <alignment vertical="top" wrapText="1"/>
    </xf>
    <xf numFmtId="0" fontId="14" fillId="0" borderId="10" xfId="9" applyFont="1" applyFill="1" applyBorder="1" applyAlignment="1">
      <alignment vertical="top" wrapText="1"/>
    </xf>
    <xf numFmtId="2" fontId="14" fillId="0" borderId="3" xfId="1" applyNumberFormat="1" applyFont="1" applyBorder="1" applyAlignment="1">
      <alignment horizontal="center" vertical="top" wrapText="1"/>
    </xf>
    <xf numFmtId="2" fontId="14" fillId="0" borderId="4" xfId="1" applyNumberFormat="1" applyFont="1" applyBorder="1" applyAlignment="1">
      <alignment horizontal="center" vertical="top" wrapText="1"/>
    </xf>
    <xf numFmtId="2" fontId="14" fillId="0" borderId="5" xfId="1" applyNumberFormat="1" applyFont="1" applyBorder="1" applyAlignment="1">
      <alignment horizontal="center" vertical="top" wrapText="1"/>
    </xf>
    <xf numFmtId="165" fontId="38" fillId="0" borderId="15" xfId="1" applyNumberFormat="1" applyFont="1" applyBorder="1" applyAlignment="1">
      <alignment horizontal="center" vertical="center" wrapText="1"/>
    </xf>
    <xf numFmtId="165" fontId="38" fillId="0" borderId="13" xfId="1" applyNumberFormat="1" applyFont="1" applyBorder="1" applyAlignment="1">
      <alignment horizontal="center" vertical="center" wrapText="1"/>
    </xf>
    <xf numFmtId="165" fontId="38" fillId="0" borderId="14" xfId="1" applyNumberFormat="1" applyFont="1" applyBorder="1" applyAlignment="1">
      <alignment horizontal="center" vertical="center" wrapText="1"/>
    </xf>
    <xf numFmtId="165" fontId="38" fillId="0" borderId="16" xfId="1" applyNumberFormat="1" applyFont="1" applyBorder="1" applyAlignment="1">
      <alignment horizontal="center" vertical="center" wrapText="1"/>
    </xf>
    <xf numFmtId="165" fontId="38" fillId="0" borderId="17" xfId="1" applyNumberFormat="1" applyFont="1" applyBorder="1" applyAlignment="1">
      <alignment horizontal="center" vertical="center" wrapText="1"/>
    </xf>
    <xf numFmtId="165" fontId="38" fillId="0" borderId="18" xfId="1" applyNumberFormat="1" applyFont="1" applyBorder="1" applyAlignment="1">
      <alignment horizontal="center" vertical="center" wrapText="1"/>
    </xf>
    <xf numFmtId="0" fontId="12" fillId="0" borderId="8" xfId="1" applyFont="1" applyBorder="1" applyAlignment="1">
      <alignment horizontal="left" vertical="top" wrapText="1"/>
    </xf>
    <xf numFmtId="0" fontId="12" fillId="0" borderId="9" xfId="1" applyFont="1" applyBorder="1" applyAlignment="1">
      <alignment horizontal="left" vertical="top" wrapText="1"/>
    </xf>
    <xf numFmtId="0" fontId="12" fillId="0" borderId="10" xfId="1" applyFont="1" applyBorder="1" applyAlignment="1">
      <alignment horizontal="left" vertical="top" wrapText="1"/>
    </xf>
    <xf numFmtId="0" fontId="14" fillId="0" borderId="8" xfId="1" applyFont="1" applyBorder="1" applyAlignment="1">
      <alignment horizontal="left" vertical="top" wrapText="1"/>
    </xf>
    <xf numFmtId="0" fontId="14" fillId="0" borderId="9" xfId="1" applyFont="1" applyBorder="1" applyAlignment="1">
      <alignment horizontal="left" vertical="top" wrapText="1"/>
    </xf>
    <xf numFmtId="0" fontId="14" fillId="0" borderId="10" xfId="1" applyFont="1" applyBorder="1" applyAlignment="1">
      <alignment horizontal="left" vertical="top" wrapText="1"/>
    </xf>
    <xf numFmtId="0" fontId="14" fillId="0" borderId="8" xfId="0" applyFont="1" applyBorder="1" applyAlignment="1">
      <alignment horizontal="left" vertical="justify"/>
    </xf>
    <xf numFmtId="0" fontId="14" fillId="0" borderId="9" xfId="0" applyFont="1" applyBorder="1" applyAlignment="1">
      <alignment horizontal="left" vertical="justify"/>
    </xf>
    <xf numFmtId="0" fontId="14" fillId="0" borderId="10" xfId="0" applyFont="1" applyBorder="1" applyAlignment="1">
      <alignment horizontal="left" vertical="justify"/>
    </xf>
    <xf numFmtId="0" fontId="2" fillId="0" borderId="8" xfId="0" applyFont="1" applyBorder="1" applyAlignment="1">
      <alignment horizontal="center"/>
    </xf>
    <xf numFmtId="0" fontId="2" fillId="0" borderId="10" xfId="0" applyFont="1" applyBorder="1" applyAlignment="1">
      <alignment horizontal="center"/>
    </xf>
    <xf numFmtId="165" fontId="12" fillId="0" borderId="8" xfId="1" applyNumberFormat="1" applyFont="1" applyBorder="1" applyAlignment="1">
      <alignment horizontal="left" vertical="top" wrapText="1"/>
    </xf>
    <xf numFmtId="165" fontId="12" fillId="0" borderId="9" xfId="1" applyNumberFormat="1" applyFont="1" applyBorder="1" applyAlignment="1">
      <alignment horizontal="left" vertical="top" wrapText="1"/>
    </xf>
    <xf numFmtId="165" fontId="12" fillId="0" borderId="10" xfId="1" applyNumberFormat="1" applyFont="1" applyBorder="1" applyAlignment="1">
      <alignment horizontal="left" vertical="top" wrapText="1"/>
    </xf>
    <xf numFmtId="0" fontId="14" fillId="0" borderId="8" xfId="1" applyFont="1" applyBorder="1" applyAlignment="1">
      <alignment vertical="top" wrapText="1"/>
    </xf>
    <xf numFmtId="0" fontId="14" fillId="0" borderId="9" xfId="1" applyFont="1" applyBorder="1" applyAlignment="1">
      <alignment vertical="top" wrapText="1"/>
    </xf>
    <xf numFmtId="0" fontId="14" fillId="0" borderId="10" xfId="1" applyFont="1" applyBorder="1" applyAlignment="1">
      <alignment vertical="top" wrapText="1"/>
    </xf>
    <xf numFmtId="0" fontId="14" fillId="0" borderId="8" xfId="0" applyFont="1" applyBorder="1" applyAlignment="1">
      <alignment horizontal="left" vertical="justify" wrapText="1"/>
    </xf>
    <xf numFmtId="2" fontId="12" fillId="0" borderId="3" xfId="1" applyNumberFormat="1" applyFont="1" applyBorder="1" applyAlignment="1">
      <alignment horizontal="center" vertical="top"/>
    </xf>
    <xf numFmtId="2" fontId="12" fillId="0" borderId="4" xfId="1" applyNumberFormat="1" applyFont="1" applyBorder="1" applyAlignment="1">
      <alignment horizontal="center" vertical="top"/>
    </xf>
    <xf numFmtId="0" fontId="14" fillId="0" borderId="2" xfId="1" applyFont="1" applyBorder="1" applyAlignment="1">
      <alignment horizontal="center" vertical="top"/>
    </xf>
    <xf numFmtId="0" fontId="12" fillId="0" borderId="3" xfId="1" applyFont="1" applyBorder="1" applyAlignment="1">
      <alignment horizontal="center" vertical="top"/>
    </xf>
    <xf numFmtId="0" fontId="12" fillId="0" borderId="4" xfId="1" applyFont="1" applyBorder="1" applyAlignment="1">
      <alignment horizontal="center" vertical="top"/>
    </xf>
    <xf numFmtId="0" fontId="12" fillId="0" borderId="5" xfId="1" applyFont="1" applyBorder="1" applyAlignment="1">
      <alignment horizontal="center" vertical="top"/>
    </xf>
    <xf numFmtId="0" fontId="12" fillId="0" borderId="2" xfId="9" applyFont="1" applyFill="1" applyBorder="1" applyAlignment="1">
      <alignment horizontal="left" vertical="top" wrapText="1"/>
    </xf>
    <xf numFmtId="0" fontId="14" fillId="0" borderId="2" xfId="9" applyFont="1" applyFill="1" applyBorder="1" applyAlignment="1">
      <alignment vertical="top" wrapText="1"/>
    </xf>
    <xf numFmtId="165" fontId="14" fillId="0" borderId="8" xfId="1" applyNumberFormat="1" applyFont="1" applyBorder="1" applyAlignment="1">
      <alignment horizontal="left" vertical="top" wrapText="1"/>
    </xf>
    <xf numFmtId="165" fontId="14" fillId="0" borderId="9" xfId="1" applyNumberFormat="1" applyFont="1" applyBorder="1" applyAlignment="1">
      <alignment horizontal="left" vertical="top" wrapText="1"/>
    </xf>
    <xf numFmtId="165" fontId="14" fillId="0" borderId="10" xfId="1" applyNumberFormat="1" applyFont="1" applyBorder="1" applyAlignment="1">
      <alignment horizontal="left" vertical="top" wrapText="1"/>
    </xf>
    <xf numFmtId="2" fontId="12" fillId="0" borderId="3" xfId="9" applyNumberFormat="1" applyFont="1" applyFill="1" applyBorder="1" applyAlignment="1">
      <alignment horizontal="center" vertical="top" wrapText="1"/>
    </xf>
    <xf numFmtId="2" fontId="12" fillId="0" borderId="4" xfId="9" applyNumberFormat="1" applyFont="1" applyFill="1" applyBorder="1" applyAlignment="1">
      <alignment horizontal="center" vertical="top" wrapText="1"/>
    </xf>
    <xf numFmtId="2" fontId="12" fillId="0" borderId="5" xfId="9" applyNumberFormat="1" applyFont="1" applyFill="1" applyBorder="1" applyAlignment="1">
      <alignment horizontal="center" vertical="top" wrapText="1"/>
    </xf>
    <xf numFmtId="0" fontId="6" fillId="0" borderId="0" xfId="0" applyFont="1" applyAlignment="1">
      <alignment horizontal="center" vertical="top"/>
    </xf>
    <xf numFmtId="0" fontId="5" fillId="0" borderId="0" xfId="0" applyFont="1" applyAlignment="1">
      <alignment horizontal="center"/>
    </xf>
    <xf numFmtId="0" fontId="3" fillId="0" borderId="0" xfId="0" applyFont="1" applyAlignment="1">
      <alignment horizontal="center" wrapText="1"/>
    </xf>
    <xf numFmtId="2" fontId="10" fillId="0" borderId="11" xfId="0" applyNumberFormat="1" applyFont="1" applyBorder="1" applyAlignment="1">
      <alignment horizontal="right" vertical="center"/>
    </xf>
    <xf numFmtId="2" fontId="10" fillId="0" borderId="20" xfId="0" applyNumberFormat="1" applyFont="1" applyBorder="1" applyAlignment="1">
      <alignment horizontal="right" vertical="center"/>
    </xf>
    <xf numFmtId="2" fontId="10" fillId="0" borderId="12" xfId="0" applyNumberFormat="1" applyFont="1" applyBorder="1" applyAlignment="1">
      <alignment horizontal="right" vertical="center"/>
    </xf>
    <xf numFmtId="2" fontId="10" fillId="0" borderId="21" xfId="0" applyNumberFormat="1" applyFont="1" applyBorder="1" applyAlignment="1">
      <alignment horizontal="right" vertical="center"/>
    </xf>
    <xf numFmtId="2" fontId="10" fillId="0" borderId="1" xfId="0" applyNumberFormat="1" applyFont="1" applyBorder="1" applyAlignment="1">
      <alignment horizontal="right" vertical="center"/>
    </xf>
    <xf numFmtId="2" fontId="10" fillId="0" borderId="22" xfId="0" applyNumberFormat="1" applyFont="1" applyBorder="1" applyAlignment="1">
      <alignment horizontal="right" vertical="center"/>
    </xf>
    <xf numFmtId="0" fontId="9" fillId="0" borderId="16" xfId="0" applyFont="1" applyBorder="1" applyAlignment="1">
      <alignment horizontal="center" vertical="top"/>
    </xf>
    <xf numFmtId="0" fontId="9" fillId="0" borderId="17" xfId="0" applyFont="1" applyBorder="1" applyAlignment="1">
      <alignment horizontal="center" vertical="top"/>
    </xf>
    <xf numFmtId="0" fontId="9" fillId="0" borderId="18" xfId="0" applyFont="1" applyBorder="1" applyAlignment="1">
      <alignment horizontal="center" vertical="top"/>
    </xf>
    <xf numFmtId="0" fontId="17" fillId="0" borderId="0" xfId="0" applyFont="1" applyAlignment="1">
      <alignment horizontal="center" vertical="top"/>
    </xf>
    <xf numFmtId="0" fontId="3" fillId="0" borderId="8" xfId="0" applyFont="1" applyBorder="1" applyAlignment="1">
      <alignment horizontal="center" vertical="top"/>
    </xf>
    <xf numFmtId="0" fontId="3" fillId="0" borderId="9" xfId="0" applyFont="1" applyBorder="1" applyAlignment="1">
      <alignment horizontal="center" vertical="top"/>
    </xf>
    <xf numFmtId="0" fontId="3" fillId="0" borderId="10" xfId="0" applyFont="1" applyBorder="1" applyAlignment="1">
      <alignment horizontal="center" vertical="top"/>
    </xf>
    <xf numFmtId="0" fontId="9" fillId="0" borderId="2" xfId="0" applyFont="1" applyBorder="1" applyAlignment="1">
      <alignment horizontal="center" vertical="top"/>
    </xf>
    <xf numFmtId="2" fontId="10" fillId="0" borderId="6" xfId="0" applyNumberFormat="1" applyFont="1" applyBorder="1" applyAlignment="1">
      <alignment horizontal="right" vertical="center"/>
    </xf>
    <xf numFmtId="0" fontId="2" fillId="0" borderId="4" xfId="0" applyFont="1" applyBorder="1" applyAlignment="1">
      <alignment horizontal="center" vertical="top"/>
    </xf>
    <xf numFmtId="0" fontId="12" fillId="0" borderId="8" xfId="1" applyFont="1" applyBorder="1" applyAlignment="1">
      <alignment horizontal="left" vertical="justify"/>
    </xf>
    <xf numFmtId="0" fontId="12" fillId="0" borderId="9" xfId="1" applyFont="1" applyBorder="1" applyAlignment="1">
      <alignment horizontal="left" vertical="justify"/>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8" fillId="0" borderId="0" xfId="0" applyFont="1" applyAlignment="1">
      <alignment horizontal="center"/>
    </xf>
    <xf numFmtId="0" fontId="12" fillId="0" borderId="8" xfId="1" applyFont="1" applyBorder="1" applyAlignment="1">
      <alignment vertical="justify"/>
    </xf>
    <xf numFmtId="0" fontId="12" fillId="0" borderId="9" xfId="1" applyFont="1" applyBorder="1" applyAlignment="1">
      <alignment vertical="justify"/>
    </xf>
    <xf numFmtId="0" fontId="3" fillId="0" borderId="17" xfId="0" applyFont="1" applyBorder="1" applyAlignment="1">
      <alignment horizontal="center"/>
    </xf>
    <xf numFmtId="0" fontId="3" fillId="0" borderId="0" xfId="0" applyFont="1" applyAlignment="1">
      <alignment horizontal="center"/>
    </xf>
    <xf numFmtId="0" fontId="2" fillId="0" borderId="9" xfId="0" applyFont="1" applyBorder="1" applyAlignment="1">
      <alignment horizontal="left"/>
    </xf>
    <xf numFmtId="0" fontId="2" fillId="0" borderId="10" xfId="0" applyFont="1" applyBorder="1" applyAlignment="1">
      <alignment horizontal="left"/>
    </xf>
    <xf numFmtId="0" fontId="2" fillId="0" borderId="8" xfId="0" applyFont="1" applyBorder="1" applyAlignment="1">
      <alignment horizontal="left"/>
    </xf>
    <xf numFmtId="0" fontId="11" fillId="0" borderId="8" xfId="1" applyFont="1" applyBorder="1" applyAlignment="1">
      <alignment horizontal="center" vertical="center" wrapText="1"/>
    </xf>
    <xf numFmtId="0" fontId="11" fillId="0" borderId="9" xfId="1" applyFont="1" applyBorder="1" applyAlignment="1">
      <alignment horizontal="center" vertical="center"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19" xfId="0" applyFont="1" applyBorder="1" applyAlignment="1">
      <alignment horizontal="center" vertical="top"/>
    </xf>
    <xf numFmtId="0" fontId="2" fillId="0" borderId="2" xfId="0" applyFont="1" applyBorder="1" applyAlignment="1">
      <alignment horizontal="center" vertical="top"/>
    </xf>
    <xf numFmtId="0" fontId="2" fillId="0" borderId="5" xfId="0" applyFont="1" applyBorder="1" applyAlignment="1">
      <alignment horizontal="center" vertical="top" wrapText="1"/>
    </xf>
    <xf numFmtId="0" fontId="7" fillId="0" borderId="0" xfId="0" applyFont="1" applyAlignment="1">
      <alignment horizontal="center" vertical="center" textRotation="135"/>
    </xf>
    <xf numFmtId="0" fontId="24" fillId="0" borderId="15" xfId="1" applyFont="1" applyBorder="1" applyAlignment="1">
      <alignment horizontal="center" vertical="center"/>
    </xf>
    <xf numFmtId="0" fontId="24" fillId="0" borderId="19" xfId="1" applyFont="1" applyBorder="1" applyAlignment="1">
      <alignment horizontal="center" vertical="center"/>
    </xf>
    <xf numFmtId="0" fontId="24" fillId="0" borderId="16" xfId="1" applyFont="1" applyBorder="1" applyAlignment="1">
      <alignment horizontal="center" vertical="center"/>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20" fillId="0" borderId="0" xfId="0" applyFont="1" applyAlignment="1">
      <alignment horizontal="center" vertical="center"/>
    </xf>
    <xf numFmtId="0" fontId="19" fillId="0" borderId="0" xfId="0" applyFont="1" applyAlignment="1">
      <alignment horizontal="center"/>
    </xf>
    <xf numFmtId="0" fontId="0" fillId="0" borderId="2" xfId="0" applyBorder="1" applyAlignment="1">
      <alignment horizontal="center"/>
    </xf>
  </cellXfs>
  <cellStyles count="204">
    <cellStyle name="0" xfId="11"/>
    <cellStyle name="0_Bilaspur Dist P-II P-IV &amp; Sammary Final 2008-09" xfId="12"/>
    <cellStyle name="20% - Accent1 2" xfId="13"/>
    <cellStyle name="20% - Accent2 2" xfId="14"/>
    <cellStyle name="20% - Accent3 2" xfId="15"/>
    <cellStyle name="20% - Accent4 2" xfId="16"/>
    <cellStyle name="20% - Accent5 2" xfId="17"/>
    <cellStyle name="20% - Accent6 2" xfId="18"/>
    <cellStyle name="40% - Accent1 2" xfId="19"/>
    <cellStyle name="40% - Accent2 2" xfId="20"/>
    <cellStyle name="40% - Accent3 2" xfId="21"/>
    <cellStyle name="40% - Accent4 2" xfId="22"/>
    <cellStyle name="40% - Accent5 2" xfId="23"/>
    <cellStyle name="40% - Accent6 2" xfId="24"/>
    <cellStyle name="60% - Accent1 2" xfId="25"/>
    <cellStyle name="60% - Accent2 2" xfId="26"/>
    <cellStyle name="60% - Accent3 2" xfId="27"/>
    <cellStyle name="60% - Accent4 2" xfId="28"/>
    <cellStyle name="60% - Accent5 2" xfId="29"/>
    <cellStyle name="60% - Accent6 2" xfId="30"/>
    <cellStyle name="Accent1 2" xfId="31"/>
    <cellStyle name="Accent2 2" xfId="32"/>
    <cellStyle name="Accent3 2" xfId="33"/>
    <cellStyle name="Accent4 2" xfId="34"/>
    <cellStyle name="Accent5 2" xfId="35"/>
    <cellStyle name="Accent6 2" xfId="36"/>
    <cellStyle name="ang" xfId="37"/>
    <cellStyle name="ang 2" xfId="38"/>
    <cellStyle name="ang 3" xfId="39"/>
    <cellStyle name="ang 4" xfId="40"/>
    <cellStyle name="ang 5" xfId="41"/>
    <cellStyle name="angle" xfId="42"/>
    <cellStyle name="angle 2" xfId="43"/>
    <cellStyle name="angle 3" xfId="44"/>
    <cellStyle name="angle 4" xfId="45"/>
    <cellStyle name="angle 5" xfId="46"/>
    <cellStyle name="Bad 2" xfId="47"/>
    <cellStyle name="Bill No" xfId="48"/>
    <cellStyle name="Bill Title" xfId="49"/>
    <cellStyle name="br" xfId="50"/>
    <cellStyle name="Calculation 2" xfId="51"/>
    <cellStyle name="Check Cell 2" xfId="52"/>
    <cellStyle name="Comma 2" xfId="53"/>
    <cellStyle name="Comma 2 2" xfId="54"/>
    <cellStyle name="Comma 2 3" xfId="55"/>
    <cellStyle name="Comma 2 3 2" xfId="56"/>
    <cellStyle name="Comma 2 3 2 2" xfId="199"/>
    <cellStyle name="Comma 2 4" xfId="57"/>
    <cellStyle name="Comma 2 4 2" xfId="200"/>
    <cellStyle name="Comma 3" xfId="58"/>
    <cellStyle name="Comma 3 2" xfId="59"/>
    <cellStyle name="Comma 3 2 2" xfId="201"/>
    <cellStyle name="Comma 4" xfId="60"/>
    <cellStyle name="Comma 5" xfId="61"/>
    <cellStyle name="Comma 5 2" xfId="202"/>
    <cellStyle name="Comma 6" xfId="62"/>
    <cellStyle name="Comma 6 2" xfId="203"/>
    <cellStyle name="Currency 2" xfId="63"/>
    <cellStyle name="Currency 2 2" xfId="64"/>
    <cellStyle name="Currency 2 3" xfId="65"/>
    <cellStyle name="Currency 2 4" xfId="66"/>
    <cellStyle name="Currency 2 5" xfId="67"/>
    <cellStyle name="Currency 3" xfId="68"/>
    <cellStyle name="Currency 4" xfId="69"/>
    <cellStyle name="date" xfId="70"/>
    <cellStyle name="date1" xfId="71"/>
    <cellStyle name="dd" xfId="72"/>
    <cellStyle name="dd 2" xfId="73"/>
    <cellStyle name="dd 3" xfId="74"/>
    <cellStyle name="dd 4" xfId="75"/>
    <cellStyle name="dd 5" xfId="76"/>
    <cellStyle name="Description" xfId="77"/>
    <cellStyle name="dis" xfId="78"/>
    <cellStyle name="dis 2" xfId="79"/>
    <cellStyle name="dis 3" xfId="80"/>
    <cellStyle name="dis 4" xfId="81"/>
    <cellStyle name="dis 5" xfId="82"/>
    <cellStyle name="dis." xfId="83"/>
    <cellStyle name="dis. 2" xfId="84"/>
    <cellStyle name="dis. 3" xfId="85"/>
    <cellStyle name="dis. 4" xfId="86"/>
    <cellStyle name="dis. 5" xfId="87"/>
    <cellStyle name="dis_Copy of Copy of dpr CMGSY KHAPRAPALI PAHUCH MARG (SOR Nov 2001) 2003 f" xfId="88"/>
    <cellStyle name="dist" xfId="89"/>
    <cellStyle name="dist 2" xfId="90"/>
    <cellStyle name="dist 3" xfId="91"/>
    <cellStyle name="dist 4" xfId="92"/>
    <cellStyle name="dist 5" xfId="93"/>
    <cellStyle name="dist." xfId="94"/>
    <cellStyle name="dist. 2" xfId="95"/>
    <cellStyle name="dist. 3" xfId="96"/>
    <cellStyle name="dist. 4" xfId="97"/>
    <cellStyle name="dist. 5" xfId="98"/>
    <cellStyle name="Emphasis 1" xfId="99"/>
    <cellStyle name="Emphasis 2" xfId="100"/>
    <cellStyle name="Emphasis 3" xfId="101"/>
    <cellStyle name="Explanatory Text 2" xfId="102"/>
    <cellStyle name="Good 2" xfId="103"/>
    <cellStyle name="Heading 1 2" xfId="104"/>
    <cellStyle name="Heading 2 2" xfId="105"/>
    <cellStyle name="Heading 3 2" xfId="106"/>
    <cellStyle name="Heading 4 2" xfId="107"/>
    <cellStyle name="Hyperlink 2" xfId="108"/>
    <cellStyle name="Input 2" xfId="109"/>
    <cellStyle name="Linked Cell 2" xfId="110"/>
    <cellStyle name="lm" xfId="111"/>
    <cellStyle name="Neutral 2" xfId="112"/>
    <cellStyle name="norm" xfId="113"/>
    <cellStyle name="Normal" xfId="0" builtinId="0"/>
    <cellStyle name="Normal 10" xfId="6"/>
    <cellStyle name="Normal 10 2" xfId="114"/>
    <cellStyle name="Normal 11" xfId="115"/>
    <cellStyle name="Normal 11 2" xfId="116"/>
    <cellStyle name="Normal 12" xfId="117"/>
    <cellStyle name="Normal 12 2" xfId="118"/>
    <cellStyle name="Normal 12 3" xfId="119"/>
    <cellStyle name="Normal 13" xfId="120"/>
    <cellStyle name="Normal 14" xfId="121"/>
    <cellStyle name="Normal 14 2" xfId="122"/>
    <cellStyle name="Normal 14 3" xfId="4"/>
    <cellStyle name="Normal 15" xfId="123"/>
    <cellStyle name="Normal 15 2" xfId="124"/>
    <cellStyle name="Normal 16" xfId="125"/>
    <cellStyle name="Normal 17" xfId="126"/>
    <cellStyle name="Normal 18" xfId="127"/>
    <cellStyle name="Normal 19" xfId="128"/>
    <cellStyle name="Normal 2" xfId="129"/>
    <cellStyle name="Normal 2 2" xfId="1"/>
    <cellStyle name="Normal 2 2 2" xfId="5"/>
    <cellStyle name="Normal 2 2 3" xfId="3"/>
    <cellStyle name="Normal 2 3" xfId="130"/>
    <cellStyle name="Normal 2 3 2" xfId="131"/>
    <cellStyle name="Normal 2 3 2 2" xfId="132"/>
    <cellStyle name="Normal 2 3 2 2 2" xfId="194"/>
    <cellStyle name="Normal 2 3 2 3" xfId="197"/>
    <cellStyle name="Normal 2 3 3" xfId="198"/>
    <cellStyle name="Normal 2 3 4" xfId="196"/>
    <cellStyle name="Normal 2 3 6" xfId="195"/>
    <cellStyle name="Normal 2 3 7" xfId="193"/>
    <cellStyle name="Normal 2 4" xfId="133"/>
    <cellStyle name="Normal 2 4 2" xfId="134"/>
    <cellStyle name="Normal 2 5" xfId="135"/>
    <cellStyle name="Normal 2_DPR-CMGSY PARDHIYAPALI PAHUCH MARG (SOR Nov 2011) 2003" xfId="136"/>
    <cellStyle name="Normal 20" xfId="137"/>
    <cellStyle name="Normal 21" xfId="138"/>
    <cellStyle name="Normal 22" xfId="139"/>
    <cellStyle name="Normal 23" xfId="140"/>
    <cellStyle name="Normal 24" xfId="141"/>
    <cellStyle name="Normal 25" xfId="142"/>
    <cellStyle name="Normal 26" xfId="143"/>
    <cellStyle name="Normal 27" xfId="144"/>
    <cellStyle name="Normal 28" xfId="145"/>
    <cellStyle name="Normal 3" xfId="2"/>
    <cellStyle name="Normal 3 2" xfId="10"/>
    <cellStyle name="Normal 3 2 2" xfId="146"/>
    <cellStyle name="Normal 3 2 3" xfId="147"/>
    <cellStyle name="Normal 3 2 4" xfId="148"/>
    <cellStyle name="Normal 3 3" xfId="149"/>
    <cellStyle name="Normal 3 3 2" xfId="150"/>
    <cellStyle name="Normal 3 4" xfId="151"/>
    <cellStyle name="Normal 3 5" xfId="152"/>
    <cellStyle name="Normal 3 6" xfId="153"/>
    <cellStyle name="Normal 3_Variation format-61" xfId="154"/>
    <cellStyle name="Normal 31 2" xfId="8"/>
    <cellStyle name="Normal 35" xfId="155"/>
    <cellStyle name="Normal 4" xfId="7"/>
    <cellStyle name="Normal 4 2" xfId="156"/>
    <cellStyle name="Normal 5" xfId="157"/>
    <cellStyle name="Normal 5 2" xfId="158"/>
    <cellStyle name="Normal 6" xfId="159"/>
    <cellStyle name="Normal 6 2" xfId="160"/>
    <cellStyle name="Normal 6 3" xfId="161"/>
    <cellStyle name="Normal 6 4" xfId="162"/>
    <cellStyle name="Normal 6_NEW DPR-KHAMARDIH MUDAPAR OK" xfId="163"/>
    <cellStyle name="Normal 7" xfId="164"/>
    <cellStyle name="Normal 7 2" xfId="165"/>
    <cellStyle name="Normal 7 2 2" xfId="166"/>
    <cellStyle name="Normal 8" xfId="167"/>
    <cellStyle name="Normal 8 2" xfId="168"/>
    <cellStyle name="Normal 9" xfId="169"/>
    <cellStyle name="Normal 9 2" xfId="170"/>
    <cellStyle name="Normal 9 2 2" xfId="171"/>
    <cellStyle name="Normaldd" xfId="172"/>
    <cellStyle name="Note" xfId="9" builtinId="10"/>
    <cellStyle name="Note 2" xfId="173"/>
    <cellStyle name="Output 2" xfId="174"/>
    <cellStyle name="Percent 2" xfId="175"/>
    <cellStyle name="Percent 2 2" xfId="176"/>
    <cellStyle name="Percent 2 3" xfId="177"/>
    <cellStyle name="Percent 2 4" xfId="178"/>
    <cellStyle name="Percent 2 5" xfId="179"/>
    <cellStyle name="Percent 3" xfId="180"/>
    <cellStyle name="Percent 4" xfId="181"/>
    <cellStyle name="Sheet Title" xfId="182"/>
    <cellStyle name="Title 2" xfId="183"/>
    <cellStyle name="Total 2" xfId="184"/>
    <cellStyle name="uma" xfId="185"/>
    <cellStyle name="uma 2" xfId="186"/>
    <cellStyle name="uma 3" xfId="187"/>
    <cellStyle name="uma 4" xfId="188"/>
    <cellStyle name="uma 5" xfId="189"/>
    <cellStyle name="Warning Text 2" xfId="190"/>
    <cellStyle name="year" xfId="191"/>
    <cellStyle name="zero" xfId="192"/>
  </cellStyles>
  <dxfs count="0"/>
  <tableStyles count="0" defaultTableStyle="TableStyleMedium2" defaultPivotStyle="PivotStyleLight16"/>
  <colors>
    <mruColors>
      <color rgb="FFA90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514472</xdr:colOff>
      <xdr:row>3</xdr:row>
      <xdr:rowOff>0</xdr:rowOff>
    </xdr:from>
    <xdr:to>
      <xdr:col>14</xdr:col>
      <xdr:colOff>0</xdr:colOff>
      <xdr:row>3</xdr:row>
      <xdr:rowOff>103507</xdr:rowOff>
    </xdr:to>
    <xdr:sp macro="" textlink="">
      <xdr:nvSpPr>
        <xdr:cNvPr id="2" name="Left Arrow 1">
          <a:extLst>
            <a:ext uri="{FF2B5EF4-FFF2-40B4-BE49-F238E27FC236}">
              <a16:creationId xmlns:a16="http://schemas.microsoft.com/office/drawing/2014/main" xmlns="" id="{00000000-0008-0000-0800-000002000000}"/>
            </a:ext>
          </a:extLst>
        </xdr:cNvPr>
        <xdr:cNvSpPr/>
      </xdr:nvSpPr>
      <xdr:spPr>
        <a:xfrm>
          <a:off x="8115422" y="381000"/>
          <a:ext cx="1207060" cy="103507"/>
        </a:xfrm>
        <a:prstGeom prst="leftArrow">
          <a:avLst/>
        </a:prstGeom>
        <a:scene3d>
          <a:camera prst="orthographicFront"/>
          <a:lightRig rig="threePt" dir="t"/>
        </a:scene3d>
        <a:sp3d prstMaterial="dkEdge"/>
      </xdr:spPr>
      <xdr:style>
        <a:lnRef idx="2">
          <a:schemeClr val="dk1">
            <a:shade val="50000"/>
          </a:schemeClr>
        </a:lnRef>
        <a:fillRef idx="1">
          <a:schemeClr val="dk1"/>
        </a:fillRef>
        <a:effectRef idx="0">
          <a:schemeClr val="dk1"/>
        </a:effectRef>
        <a:fontRef idx="minor">
          <a:schemeClr val="lt1"/>
        </a:fontRef>
      </xdr:style>
      <xdr:txBody>
        <a:bodyPr rtlCol="0" anchor="ctr"/>
        <a:lstStyle/>
        <a:p>
          <a:endParaRPr lang="en-US"/>
        </a:p>
      </xdr:txBody>
    </xdr:sp>
    <xdr:clientData/>
  </xdr:twoCellAnchor>
  <xdr:twoCellAnchor>
    <xdr:from>
      <xdr:col>12</xdr:col>
      <xdr:colOff>362205</xdr:colOff>
      <xdr:row>7</xdr:row>
      <xdr:rowOff>49821</xdr:rowOff>
    </xdr:from>
    <xdr:to>
      <xdr:col>14</xdr:col>
      <xdr:colOff>0</xdr:colOff>
      <xdr:row>7</xdr:row>
      <xdr:rowOff>140682</xdr:rowOff>
    </xdr:to>
    <xdr:sp macro="" textlink="">
      <xdr:nvSpPr>
        <xdr:cNvPr id="3" name="Down Arrow 2">
          <a:extLst>
            <a:ext uri="{FF2B5EF4-FFF2-40B4-BE49-F238E27FC236}">
              <a16:creationId xmlns:a16="http://schemas.microsoft.com/office/drawing/2014/main" xmlns="" id="{00000000-0008-0000-0800-000003000000}"/>
            </a:ext>
          </a:extLst>
        </xdr:cNvPr>
        <xdr:cNvSpPr/>
      </xdr:nvSpPr>
      <xdr:spPr>
        <a:xfrm rot="16200000">
          <a:off x="8474248" y="405503"/>
          <a:ext cx="90861" cy="1113047"/>
        </a:xfrm>
        <a:prstGeom prst="downArrow">
          <a:avLst>
            <a:gd name="adj1" fmla="val 50000"/>
            <a:gd name="adj2" fmla="val 84181"/>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endParaRPr lang="en-US"/>
        </a:p>
      </xdr:txBody>
    </xdr:sp>
    <xdr:clientData/>
  </xdr:twoCellAnchor>
  <xdr:twoCellAnchor>
    <xdr:from>
      <xdr:col>15</xdr:col>
      <xdr:colOff>417634</xdr:colOff>
      <xdr:row>63</xdr:row>
      <xdr:rowOff>0</xdr:rowOff>
    </xdr:from>
    <xdr:to>
      <xdr:col>18</xdr:col>
      <xdr:colOff>257735</xdr:colOff>
      <xdr:row>67</xdr:row>
      <xdr:rowOff>369794</xdr:rowOff>
    </xdr:to>
    <xdr:cxnSp macro="">
      <xdr:nvCxnSpPr>
        <xdr:cNvPr id="5" name="Straight Connector 4">
          <a:extLst>
            <a:ext uri="{FF2B5EF4-FFF2-40B4-BE49-F238E27FC236}">
              <a16:creationId xmlns:a16="http://schemas.microsoft.com/office/drawing/2014/main" xmlns="" id="{00000000-0008-0000-0800-000005000000}"/>
            </a:ext>
          </a:extLst>
        </xdr:cNvPr>
        <xdr:cNvCxnSpPr/>
      </xdr:nvCxnSpPr>
      <xdr:spPr>
        <a:xfrm>
          <a:off x="11129596" y="17145000"/>
          <a:ext cx="1635197" cy="110981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22411</xdr:colOff>
      <xdr:row>68</xdr:row>
      <xdr:rowOff>0</xdr:rowOff>
    </xdr:from>
    <xdr:to>
      <xdr:col>18</xdr:col>
      <xdr:colOff>257735</xdr:colOff>
      <xdr:row>68</xdr:row>
      <xdr:rowOff>0</xdr:rowOff>
    </xdr:to>
    <xdr:cxnSp macro="">
      <xdr:nvCxnSpPr>
        <xdr:cNvPr id="13" name="Straight Connector 12">
          <a:extLst>
            <a:ext uri="{FF2B5EF4-FFF2-40B4-BE49-F238E27FC236}">
              <a16:creationId xmlns:a16="http://schemas.microsoft.com/office/drawing/2014/main" xmlns="" id="{00000000-0008-0000-0800-00000D000000}"/>
            </a:ext>
          </a:extLst>
        </xdr:cNvPr>
        <xdr:cNvCxnSpPr/>
      </xdr:nvCxnSpPr>
      <xdr:spPr>
        <a:xfrm>
          <a:off x="10735235" y="18131118"/>
          <a:ext cx="201705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307730</xdr:colOff>
      <xdr:row>64</xdr:row>
      <xdr:rowOff>7327</xdr:rowOff>
    </xdr:from>
    <xdr:to>
      <xdr:col>17</xdr:col>
      <xdr:colOff>604157</xdr:colOff>
      <xdr:row>68</xdr:row>
      <xdr:rowOff>0</xdr:rowOff>
    </xdr:to>
    <xdr:cxnSp macro="">
      <xdr:nvCxnSpPr>
        <xdr:cNvPr id="23" name="Straight Connector 22">
          <a:extLst>
            <a:ext uri="{FF2B5EF4-FFF2-40B4-BE49-F238E27FC236}">
              <a16:creationId xmlns:a16="http://schemas.microsoft.com/office/drawing/2014/main" xmlns="" id="{00000000-0008-0000-0800-000017000000}"/>
            </a:ext>
          </a:extLst>
        </xdr:cNvPr>
        <xdr:cNvCxnSpPr/>
      </xdr:nvCxnSpPr>
      <xdr:spPr>
        <a:xfrm>
          <a:off x="11019273" y="17250298"/>
          <a:ext cx="1401327" cy="91251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16</xdr:col>
      <xdr:colOff>10885</xdr:colOff>
      <xdr:row>64</xdr:row>
      <xdr:rowOff>5443</xdr:rowOff>
    </xdr:from>
    <xdr:to>
      <xdr:col>18</xdr:col>
      <xdr:colOff>11206</xdr:colOff>
      <xdr:row>67</xdr:row>
      <xdr:rowOff>369794</xdr:rowOff>
    </xdr:to>
    <xdr:cxnSp macro="">
      <xdr:nvCxnSpPr>
        <xdr:cNvPr id="24" name="Straight Connector 23">
          <a:extLst>
            <a:ext uri="{FF2B5EF4-FFF2-40B4-BE49-F238E27FC236}">
              <a16:creationId xmlns:a16="http://schemas.microsoft.com/office/drawing/2014/main" xmlns="" id="{00000000-0008-0000-0800-000018000000}"/>
            </a:ext>
          </a:extLst>
        </xdr:cNvPr>
        <xdr:cNvCxnSpPr/>
      </xdr:nvCxnSpPr>
      <xdr:spPr>
        <a:xfrm>
          <a:off x="11152414" y="17248414"/>
          <a:ext cx="1361035" cy="90319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794\Hemant\Year%202010\NH-200\NH-200%20May_2010%20yk_nn\00%20AOQ,%20AO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Tembhurnev\AppData\Roaming\Microsoft\Excel\Hemant\Year%202010\NH-200\NH-200%20May_2010%20yk_nn\00%20AOQ,%20AO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ms\KAGAL\girder\stress-che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794\Documents%20and%20Settings\bipin\Desktop\QS\B.O.T.%20Jalandhar-Amritsar\Structure,%20Dec%2007\Exa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nojkumar\Bridges\PROJECTS\Jharkhand%20Project\FINAL%20PPR\Bridge-%20Package%20IV(transfered%20to%20sonia)\PROJECTS\Jharkhand%20Project\FINAL%20PPR\Bridges-Package%20III\Br.-%2062.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Box%20Gird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DURG-%206820%20FINAL\estimate\office%20files\Users\Saicomputer%201\Desktop\g\WINDOWS\Desktop\Complete%20Data%20for%20DPR\PRIORITY%20ROADS\BADAMALAHRA\Belda\Ghuwara-%20Indora%20Road%20to%20Bhelda%20Village_DPR_21-11-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CONTRUMA\CBL01.WK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DURG-%206820%20FINAL\estimate\office%20files\Documents%20and%20Settings\ACC\Local%20Settings\Temporary%20Internet%20Files\Content.IE5\T5JRFUTM\RUPESH\Analysis\Analysis%20of%20road%20for%20NRRDA\FINAL%20%20ANALYSIS%20OF%20RATE%20(RURAL%20ROA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sers\Tembhurnev\AppData\Roaming\Microsoft\Excel\database\Design\Standard%20Designs%20in%20excel\Precast%20PSC%20Girder\stress-check_sla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794\PROJECTS\Jharkhand%20Project\FINAL%20PPR\Bridge-%20Package%20IV(transfered%20to%20sonia)\PROJECTS\Jharkhand%20Project\FINAL%20PPR\Bridges-Package%20III\Br.-%2062.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server%20(E)\Documents%20and%20Settings\admin\Desktop\Admaliya\Admaliya_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ystem-1\Archcon\REFERANCE\Users\Tembhurnev\AppData\Roaming\Microsoft\Excel\Hemant\Year%202010\NH-200\NH-200%20May_2010%20yk_nn\00%20AOQ,%20AOC.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pscI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Analysis%20of%20rates%20for%20Rural%20Roads\ARRR-ver-11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ystem-1\Users\Mayank%20Kuamar%20Sahu\Downloads\OFFICE%20FILES\ESTIMATION%20FILES\Users\Saicomputer%201\Desktop\Analysis%20of%20rates%20for%20Rural%20Roads\ARRR-ver-11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capes-8\f\WINDOWS\Desktop\Documents%20and%20Settings\mprrda\Desktop\My%20Documents\Excel\PRIORITIES\WINDOWS\Temporary%20Internet%20Files\Content.IE5\CTAZWXIV\Project_Proposals_2002-03_23-8-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manojkumar\Report\ICT%20Project\Projects%20Bridges\NH-8\New%20Folder\Fl%20at%20ch%20220.500%20L.%2073.5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CBR "/>
      <sheetName val="PR-1"/>
      <sheetName val="Sub Engg scale"/>
      <sheetName val="Letter"/>
      <sheetName val="Plant &amp;  Machinery"/>
      <sheetName val="FdnDes_Soil"/>
      <sheetName val="Input"/>
      <sheetName val="Material"/>
      <sheetName val="Labour"/>
      <sheetName val="Sarguja (S)"/>
      <sheetName val="Rabi old"/>
      <sheetName val="PROCTOR"/>
      <sheetName val="Gen Info"/>
      <sheetName val="sorna-lanjera"/>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row r="64">
          <cell r="I64">
            <v>2363.9583526230572</v>
          </cell>
        </row>
        <row r="71">
          <cell r="I71">
            <v>9614.5882136784367</v>
          </cell>
        </row>
        <row r="78">
          <cell r="I78">
            <v>17551.212</v>
          </cell>
        </row>
        <row r="84">
          <cell r="I84">
            <v>579.51388884444123</v>
          </cell>
        </row>
        <row r="91">
          <cell r="I91">
            <v>4849.2947149334441</v>
          </cell>
        </row>
        <row r="141">
          <cell r="I141">
            <v>3280.8379868399998</v>
          </cell>
        </row>
        <row r="220">
          <cell r="I220">
            <v>25.200000000000003</v>
          </cell>
        </row>
      </sheetData>
      <sheetData sheetId="1">
        <row r="36">
          <cell r="E36">
            <v>246.83332200000004</v>
          </cell>
        </row>
      </sheetData>
      <sheetData sheetId="2">
        <row r="36">
          <cell r="E36">
            <v>321.00913200000002</v>
          </cell>
        </row>
      </sheetData>
      <sheetData sheetId="3"/>
      <sheetData sheetId="4">
        <row r="14">
          <cell r="H14">
            <v>117.77589610172282</v>
          </cell>
        </row>
        <row r="22">
          <cell r="H22">
            <v>54.482874245340156</v>
          </cell>
        </row>
        <row r="31">
          <cell r="H31">
            <v>88.380580437757658</v>
          </cell>
        </row>
        <row r="38">
          <cell r="H38">
            <v>289.71838561983139</v>
          </cell>
        </row>
        <row r="41">
          <cell r="H41">
            <v>139.60388005730971</v>
          </cell>
        </row>
        <row r="44">
          <cell r="H44">
            <v>170.08754968605871</v>
          </cell>
        </row>
        <row r="51">
          <cell r="H51">
            <v>331.98981428739989</v>
          </cell>
        </row>
        <row r="56">
          <cell r="H56">
            <v>209.95389367646735</v>
          </cell>
        </row>
        <row r="61">
          <cell r="H61">
            <v>388.83869264599275</v>
          </cell>
        </row>
        <row r="66">
          <cell r="H66">
            <v>256.45197822371887</v>
          </cell>
        </row>
        <row r="69">
          <cell r="H69">
            <v>904.89599999999996</v>
          </cell>
        </row>
        <row r="70">
          <cell r="H70">
            <v>509.00399999999996</v>
          </cell>
        </row>
        <row r="71">
          <cell r="H71">
            <v>628.4</v>
          </cell>
        </row>
        <row r="75">
          <cell r="H75">
            <v>420.19543157629738</v>
          </cell>
        </row>
        <row r="76">
          <cell r="H76">
            <v>216.90372494473863</v>
          </cell>
        </row>
        <row r="77">
          <cell r="H77">
            <v>385.97858669416462</v>
          </cell>
        </row>
        <row r="78">
          <cell r="H78">
            <v>243.47594392733163</v>
          </cell>
        </row>
        <row r="83">
          <cell r="H83">
            <v>33.238050274980004</v>
          </cell>
        </row>
        <row r="84">
          <cell r="H84">
            <v>17.10597199879642</v>
          </cell>
        </row>
        <row r="85">
          <cell r="H85">
            <v>20.357520395261862</v>
          </cell>
        </row>
        <row r="91">
          <cell r="H91">
            <v>8.833192207629212</v>
          </cell>
        </row>
        <row r="96">
          <cell r="H96">
            <v>9.9596944286219973</v>
          </cell>
        </row>
        <row r="97">
          <cell r="H97">
            <v>6.2986168102940203</v>
          </cell>
        </row>
        <row r="98">
          <cell r="H98">
            <v>11.665160779379782</v>
          </cell>
        </row>
        <row r="99">
          <cell r="H99">
            <v>7.6935593467115657</v>
          </cell>
        </row>
        <row r="102">
          <cell r="H102">
            <v>81.440639999999988</v>
          </cell>
        </row>
        <row r="103">
          <cell r="H103">
            <v>45.810359999999996</v>
          </cell>
        </row>
        <row r="104">
          <cell r="H104">
            <v>56.555999999999997</v>
          </cell>
        </row>
        <row r="105">
          <cell r="H105">
            <v>56.555999999999997</v>
          </cell>
        </row>
        <row r="110">
          <cell r="H110">
            <v>27222.288</v>
          </cell>
        </row>
        <row r="111">
          <cell r="H111">
            <v>20416.716</v>
          </cell>
        </row>
        <row r="112">
          <cell r="H112">
            <v>22685.239999999998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 - 1)"/>
      <sheetName val="(C- 2)"/>
      <sheetName val="(C - 3)"/>
      <sheetName val="input"/>
      <sheetName val="strands"/>
      <sheetName val="stress-Check"/>
      <sheetName val="Shearcon"/>
      <sheetName val="Ultimate "/>
      <sheetName val="temp - raina"/>
      <sheetName val="temp- ces"/>
      <sheetName val="END BLOCK"/>
      <sheetName val="DEFLECTION"/>
      <sheetName val="reaction"/>
      <sheetName val="summary"/>
      <sheetName val="FIN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C8">
            <v>1.54</v>
          </cell>
        </row>
        <row r="9">
          <cell r="C9">
            <v>1800000</v>
          </cell>
          <cell r="D9" t="str">
            <v>T/m²</v>
          </cell>
        </row>
        <row r="10">
          <cell r="C10">
            <v>1.17E-5</v>
          </cell>
        </row>
        <row r="14">
          <cell r="C14">
            <v>2.5</v>
          </cell>
          <cell r="D14">
            <v>0.24</v>
          </cell>
          <cell r="F14">
            <v>0.12</v>
          </cell>
          <cell r="G14">
            <v>0.6</v>
          </cell>
        </row>
        <row r="15">
          <cell r="C15">
            <v>0.6</v>
          </cell>
          <cell r="D15">
            <v>0.25</v>
          </cell>
          <cell r="F15">
            <v>0.245</v>
          </cell>
          <cell r="G15">
            <v>0.15</v>
          </cell>
        </row>
        <row r="16">
          <cell r="C16">
            <v>0.22500000000000001</v>
          </cell>
          <cell r="D16">
            <v>0.6</v>
          </cell>
          <cell r="F16">
            <v>0.42499999999999999</v>
          </cell>
          <cell r="G16">
            <v>0.13500000000000001</v>
          </cell>
        </row>
        <row r="17">
          <cell r="C17">
            <v>0.22500000000000001</v>
          </cell>
          <cell r="D17">
            <v>0.14000000000000001</v>
          </cell>
          <cell r="F17">
            <v>0.37</v>
          </cell>
          <cell r="G17">
            <v>3.1500000000000007E-2</v>
          </cell>
        </row>
        <row r="18">
          <cell r="C18">
            <v>0.47699999999999998</v>
          </cell>
          <cell r="D18">
            <v>0.30599999999999999</v>
          </cell>
          <cell r="F18">
            <v>0.223</v>
          </cell>
          <cell r="G18">
            <v>0.14596199999999998</v>
          </cell>
        </row>
        <row r="19">
          <cell r="C19">
            <v>0</v>
          </cell>
          <cell r="D19">
            <v>0</v>
          </cell>
          <cell r="F19">
            <v>0.153</v>
          </cell>
          <cell r="G19">
            <v>0</v>
          </cell>
        </row>
        <row r="20">
          <cell r="G20">
            <v>0</v>
          </cell>
        </row>
        <row r="23">
          <cell r="V23">
            <v>7.1574331386512987E-5</v>
          </cell>
        </row>
        <row r="24">
          <cell r="V24">
            <v>2.0557417327882611E-4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Letter"/>
      <sheetName val="Proforma B"/>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oq"/>
      <sheetName val="well 9.0 mtr."/>
      <sheetName val="well 7.5 mtr."/>
      <sheetName val="box 2.50m"/>
      <sheetName val="box girder(41.11span)"/>
      <sheetName val="Sheet1"/>
      <sheetName val="Sheet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Doble cell"/>
      <sheetName val="Box- Girder"/>
    </sheetNames>
    <sheetDataSet>
      <sheetData sheetId="0"/>
      <sheetData sheetId="1">
        <row r="6">
          <cell r="U6">
            <v>0.1</v>
          </cell>
        </row>
        <row r="7">
          <cell r="U7">
            <v>0.12</v>
          </cell>
        </row>
        <row r="8">
          <cell r="U8">
            <v>0.21666666666666667</v>
          </cell>
        </row>
        <row r="9">
          <cell r="U9">
            <v>0.22500000000000001</v>
          </cell>
        </row>
        <row r="10">
          <cell r="U10">
            <v>0.28333333333333333</v>
          </cell>
        </row>
        <row r="11">
          <cell r="U11">
            <v>0.29499999999999998</v>
          </cell>
        </row>
        <row r="12">
          <cell r="U12">
            <v>0.27666666666666667</v>
          </cell>
        </row>
        <row r="13">
          <cell r="U13">
            <v>1.1000000000000001</v>
          </cell>
        </row>
        <row r="14">
          <cell r="H14">
            <v>4.1372219405809121</v>
          </cell>
          <cell r="U14">
            <v>1.5799999999999998</v>
          </cell>
        </row>
        <row r="15">
          <cell r="U15">
            <v>1.7393357954463693</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uperelevation_cal"/>
      <sheetName val="PEDESTAL_LEVELS_LHS"/>
      <sheetName val="PEDESTAL_LEVELS_RHS"/>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gure"/>
      <sheetName val="sec_pro"/>
      <sheetName val="Load"/>
      <sheetName val="dl"/>
      <sheetName val="sidl"/>
      <sheetName val="fll"/>
      <sheetName val="L-support"/>
      <sheetName val="Mmax-L|8"/>
      <sheetName val="Mmax-L|4"/>
      <sheetName val="Mmax-3L|8"/>
      <sheetName val="Mmax-L|2"/>
      <sheetName val="Cable"/>
      <sheetName val=" profile"/>
      <sheetName val="ES"/>
      <sheetName val="RL"/>
      <sheetName val="creep"/>
      <sheetName val="c_table"/>
      <sheetName val="bm"/>
      <sheetName val="stress_check"/>
      <sheetName val="Data"/>
      <sheetName val="Moment"/>
      <sheetName val="Shear"/>
      <sheetName val="nominal"/>
      <sheetName val="GRAPH"/>
      <sheetName val="database"/>
      <sheetName val="def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C3">
            <v>40</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operty"/>
      <sheetName val="Shrinkage"/>
      <sheetName val="Strands"/>
      <sheetName val="Profile"/>
      <sheetName val="Cable losses"/>
      <sheetName val="Stresses"/>
      <sheetName val="Deflection"/>
      <sheetName val="Moment"/>
      <sheetName val="Shear"/>
    </sheetNames>
    <sheetDataSet>
      <sheetData sheetId="0"/>
      <sheetData sheetId="1"/>
      <sheetData sheetId="2"/>
      <sheetData sheetId="3"/>
      <sheetData sheetId="4"/>
      <sheetData sheetId="5"/>
      <sheetData sheetId="6"/>
      <sheetData sheetId="7"/>
      <sheetData sheetId="8"/>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Rabi old"/>
      <sheetName val="Abstract."/>
      <sheetName val="PROCTOR"/>
      <sheetName val="FRL-OGL"/>
      <sheetName val="8"/>
      <sheetName val="Sarguja (S)"/>
      <sheetName val="PLAN_FEB97"/>
      <sheetName val="D.E."/>
      <sheetName val="Abs_Road"/>
      <sheetName val="Estimate_Slab"/>
      <sheetName val="F8"/>
      <sheetName val="RA-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CBR"/>
      <sheetName val="MDD-OMC "/>
      <sheetName val="Unconnected"/>
      <sheetName val="ATTERBERG LIMIT"/>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MAT.COST"/>
      <sheetName val="Abstract."/>
      <sheetName val="RA-1"/>
      <sheetName val="Sheet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57">
          <cell r="D157">
            <v>120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Unconnected"/>
      <sheetName val="sansad mad ki jankari -1"/>
      <sheetName val="CORR_1"/>
      <sheetName val="bASICDATA"/>
      <sheetName val="(1)FILL FIRST"/>
      <sheetName val="(2)PROGRESIV EXP."/>
      <sheetName val="(4)F-81 Exp.side"/>
      <sheetName val="(3)F-81 RECV."/>
      <sheetName val="Summary_Slab_Karbook"/>
      <sheetName val="Roadlist"/>
      <sheetName val="Estimate"/>
      <sheetName val="Input"/>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02-07-Indore &amp; Khandwa"/>
      <sheetName val="Letter"/>
      <sheetName val="Plant &amp;  Machinery"/>
      <sheetName val="Sarguja (S)"/>
      <sheetName val="Unconnected"/>
      <sheetName val="Plant &amp; Machinery"/>
      <sheetName val="sansad mad ki jankari -1"/>
      <sheetName val="ATTERBERG LIMIT"/>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doq"/>
      <sheetName val="Sheet2"/>
      <sheetName val="Sheet1"/>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Sheet1"/>
  <dimension ref="C1:P104"/>
  <sheetViews>
    <sheetView workbookViewId="0">
      <selection activeCell="E11" sqref="E11"/>
    </sheetView>
  </sheetViews>
  <sheetFormatPr defaultRowHeight="14.5"/>
  <cols>
    <col min="1" max="1" width="5.453125" customWidth="1"/>
    <col min="2" max="2" width="6.1796875" customWidth="1"/>
    <col min="3" max="3" width="39.7265625" customWidth="1"/>
    <col min="4" max="4" width="19" customWidth="1"/>
    <col min="5" max="5" width="11" customWidth="1"/>
    <col min="7" max="7" width="16.1796875" bestFit="1" customWidth="1"/>
    <col min="8" max="8" width="11.1796875" customWidth="1"/>
    <col min="9" max="9" width="10.7265625" bestFit="1" customWidth="1"/>
  </cols>
  <sheetData>
    <row r="1" spans="3:9">
      <c r="C1" t="s">
        <v>286</v>
      </c>
    </row>
    <row r="2" spans="3:9">
      <c r="C2" t="s">
        <v>230</v>
      </c>
      <c r="F2" t="s">
        <v>231</v>
      </c>
      <c r="G2" s="99">
        <f ca="1">TODAY()</f>
        <v>46184</v>
      </c>
      <c r="H2" t="s">
        <v>232</v>
      </c>
      <c r="I2" s="99"/>
    </row>
    <row r="3" spans="3:9">
      <c r="I3" s="99"/>
    </row>
    <row r="4" spans="3:9">
      <c r="C4" s="78" t="s">
        <v>234</v>
      </c>
    </row>
    <row r="5" spans="3:9">
      <c r="C5" t="s">
        <v>233</v>
      </c>
    </row>
    <row r="6" spans="3:9">
      <c r="C6" t="s">
        <v>237</v>
      </c>
      <c r="D6" s="123" t="e">
        <f>#REF!</f>
        <v>#REF!</v>
      </c>
    </row>
    <row r="7" spans="3:9">
      <c r="C7" t="s">
        <v>236</v>
      </c>
      <c r="D7" s="123" t="e">
        <f>#REF!</f>
        <v>#REF!</v>
      </c>
      <c r="G7" s="124"/>
    </row>
    <row r="8" spans="3:9">
      <c r="C8" t="s">
        <v>235</v>
      </c>
      <c r="D8" s="123" t="e">
        <f>#REF!</f>
        <v>#REF!</v>
      </c>
    </row>
    <row r="9" spans="3:9">
      <c r="C9" t="s">
        <v>229</v>
      </c>
      <c r="D9" s="123" t="e">
        <f>#REF!</f>
        <v>#REF!</v>
      </c>
    </row>
    <row r="10" spans="3:9">
      <c r="C10" t="s">
        <v>228</v>
      </c>
      <c r="D10" s="123" t="e">
        <f>#REF!</f>
        <v>#REF!</v>
      </c>
    </row>
    <row r="11" spans="3:9">
      <c r="C11" t="s">
        <v>226</v>
      </c>
      <c r="D11" s="123" t="e">
        <f>#REF!</f>
        <v>#REF!</v>
      </c>
    </row>
    <row r="12" spans="3:9">
      <c r="C12" t="s">
        <v>227</v>
      </c>
      <c r="D12" s="123" t="e">
        <f>#REF!</f>
        <v>#REF!</v>
      </c>
    </row>
    <row r="14" spans="3:9">
      <c r="C14" s="75" t="s">
        <v>238</v>
      </c>
      <c r="D14" t="s">
        <v>240</v>
      </c>
      <c r="E14" t="s">
        <v>241</v>
      </c>
    </row>
    <row r="15" spans="3:9">
      <c r="C15" t="s">
        <v>239</v>
      </c>
    </row>
    <row r="16" spans="3:9">
      <c r="C16" t="s">
        <v>243</v>
      </c>
    </row>
    <row r="17" spans="3:5">
      <c r="C17" t="s">
        <v>252</v>
      </c>
      <c r="D17">
        <v>1</v>
      </c>
      <c r="E17" t="s">
        <v>253</v>
      </c>
    </row>
    <row r="18" spans="3:5">
      <c r="E18" t="s">
        <v>254</v>
      </c>
    </row>
    <row r="19" spans="3:5">
      <c r="E19" t="s">
        <v>255</v>
      </c>
    </row>
    <row r="20" spans="3:5">
      <c r="E20" t="s">
        <v>256</v>
      </c>
    </row>
    <row r="21" spans="3:5">
      <c r="C21" t="s">
        <v>261</v>
      </c>
    </row>
    <row r="22" spans="3:5">
      <c r="C22" t="s">
        <v>262</v>
      </c>
    </row>
    <row r="24" spans="3:5">
      <c r="C24" s="75" t="s">
        <v>244</v>
      </c>
    </row>
    <row r="25" spans="3:5">
      <c r="C25" t="s">
        <v>242</v>
      </c>
      <c r="D25" t="e">
        <f>#REF!</f>
        <v>#REF!</v>
      </c>
    </row>
    <row r="26" spans="3:5">
      <c r="C26" t="s">
        <v>245</v>
      </c>
    </row>
    <row r="27" spans="3:5">
      <c r="C27" t="s">
        <v>246</v>
      </c>
    </row>
    <row r="29" spans="3:5">
      <c r="C29" t="s">
        <v>260</v>
      </c>
      <c r="D29" t="e">
        <f>#REF!</f>
        <v>#REF!</v>
      </c>
    </row>
    <row r="30" spans="3:5">
      <c r="C30" t="s">
        <v>248</v>
      </c>
    </row>
    <row r="31" spans="3:5">
      <c r="C31" t="s">
        <v>249</v>
      </c>
    </row>
    <row r="33" spans="3:5">
      <c r="C33" t="s">
        <v>250</v>
      </c>
      <c r="D33" t="e">
        <f>#REF!</f>
        <v>#REF!</v>
      </c>
      <c r="E33" t="s">
        <v>257</v>
      </c>
    </row>
    <row r="34" spans="3:5">
      <c r="E34" t="s">
        <v>258</v>
      </c>
    </row>
    <row r="35" spans="3:5">
      <c r="E35" t="s">
        <v>259</v>
      </c>
    </row>
    <row r="36" spans="3:5">
      <c r="C36" t="s">
        <v>251</v>
      </c>
    </row>
    <row r="38" spans="3:5">
      <c r="C38" s="75" t="s">
        <v>263</v>
      </c>
    </row>
    <row r="39" spans="3:5">
      <c r="C39" t="s">
        <v>264</v>
      </c>
    </row>
    <row r="40" spans="3:5">
      <c r="C40" t="s">
        <v>14</v>
      </c>
      <c r="D40">
        <v>1</v>
      </c>
      <c r="E40">
        <v>50</v>
      </c>
    </row>
    <row r="41" spans="3:5">
      <c r="C41" t="s">
        <v>265</v>
      </c>
      <c r="D41">
        <v>1</v>
      </c>
      <c r="E41">
        <v>10</v>
      </c>
    </row>
    <row r="43" spans="3:5">
      <c r="C43" s="78" t="s">
        <v>271</v>
      </c>
    </row>
    <row r="44" spans="3:5">
      <c r="C44" t="s">
        <v>272</v>
      </c>
      <c r="D44" t="e">
        <f>#REF!</f>
        <v>#REF!</v>
      </c>
    </row>
    <row r="45" spans="3:5">
      <c r="C45" t="s">
        <v>247</v>
      </c>
      <c r="D45" t="e">
        <f>D29</f>
        <v>#REF!</v>
      </c>
    </row>
    <row r="46" spans="3:5">
      <c r="C46" t="s">
        <v>273</v>
      </c>
      <c r="D46" t="e">
        <f>#REF!</f>
        <v>#REF!</v>
      </c>
    </row>
    <row r="47" spans="3:5">
      <c r="C47" t="s">
        <v>274</v>
      </c>
      <c r="D47" t="e">
        <f>#REF!</f>
        <v>#REF!</v>
      </c>
    </row>
    <row r="48" spans="3:5">
      <c r="C48" t="s">
        <v>275</v>
      </c>
      <c r="D48" t="e">
        <f>#REF!</f>
        <v>#REF!</v>
      </c>
    </row>
    <row r="49" spans="3:11">
      <c r="C49" t="s">
        <v>276</v>
      </c>
      <c r="D49" t="e">
        <f>#REF!</f>
        <v>#REF!</v>
      </c>
    </row>
    <row r="50" spans="3:11">
      <c r="C50" t="s">
        <v>284</v>
      </c>
      <c r="E50" t="s">
        <v>279</v>
      </c>
      <c r="F50" t="s">
        <v>280</v>
      </c>
      <c r="G50" t="s">
        <v>281</v>
      </c>
      <c r="H50" t="s">
        <v>282</v>
      </c>
      <c r="I50" t="s">
        <v>283</v>
      </c>
    </row>
    <row r="51" spans="3:11">
      <c r="C51" t="s">
        <v>285</v>
      </c>
    </row>
    <row r="52" spans="3:11">
      <c r="C52" t="s">
        <v>277</v>
      </c>
    </row>
    <row r="53" spans="3:11">
      <c r="C53" t="s">
        <v>278</v>
      </c>
    </row>
    <row r="57" spans="3:11">
      <c r="C57" s="75" t="s">
        <v>266</v>
      </c>
      <c r="E57" t="s">
        <v>268</v>
      </c>
    </row>
    <row r="58" spans="3:11">
      <c r="C58" t="s">
        <v>267</v>
      </c>
      <c r="D58">
        <f>E58*F58</f>
        <v>80</v>
      </c>
      <c r="E58">
        <v>4</v>
      </c>
      <c r="F58">
        <v>20</v>
      </c>
    </row>
    <row r="59" spans="3:11">
      <c r="C59" t="s">
        <v>269</v>
      </c>
      <c r="D59">
        <v>8.4</v>
      </c>
    </row>
    <row r="60" spans="3:11">
      <c r="C60" t="s">
        <v>270</v>
      </c>
      <c r="D60">
        <v>7.5</v>
      </c>
    </row>
    <row r="63" spans="3:11">
      <c r="C63" s="101" t="s">
        <v>287</v>
      </c>
      <c r="D63" s="101">
        <v>3</v>
      </c>
      <c r="E63" s="101">
        <v>4</v>
      </c>
      <c r="F63" s="101">
        <v>5</v>
      </c>
      <c r="G63" s="101">
        <v>6</v>
      </c>
      <c r="H63" s="101">
        <v>7</v>
      </c>
      <c r="I63" s="101">
        <v>8</v>
      </c>
      <c r="J63" s="101">
        <v>9</v>
      </c>
      <c r="K63" s="101">
        <v>10</v>
      </c>
    </row>
    <row r="64" spans="3:11">
      <c r="C64" s="102" t="s">
        <v>288</v>
      </c>
      <c r="D64" s="103">
        <v>2.7</v>
      </c>
      <c r="E64" s="103">
        <v>3.5</v>
      </c>
      <c r="F64" s="103">
        <v>4.8</v>
      </c>
      <c r="G64" s="103">
        <v>4.4000000000000004</v>
      </c>
      <c r="H64" s="103">
        <v>5.3</v>
      </c>
      <c r="I64" s="103">
        <v>6.3</v>
      </c>
      <c r="J64" s="103">
        <v>7.25</v>
      </c>
      <c r="K64" s="103">
        <v>8.1</v>
      </c>
    </row>
    <row r="65" spans="3:11">
      <c r="C65" s="102" t="s">
        <v>289</v>
      </c>
      <c r="D65" s="103">
        <v>1.25</v>
      </c>
      <c r="E65" s="103">
        <v>1.7</v>
      </c>
      <c r="F65" s="103">
        <v>2.5</v>
      </c>
      <c r="G65" s="103">
        <v>2.4</v>
      </c>
      <c r="H65" s="103">
        <v>2.8</v>
      </c>
      <c r="I65" s="103">
        <v>3.2</v>
      </c>
      <c r="J65" s="103">
        <v>3.5</v>
      </c>
      <c r="K65" s="103">
        <v>4</v>
      </c>
    </row>
    <row r="66" spans="3:11">
      <c r="C66" s="102" t="s">
        <v>290</v>
      </c>
      <c r="D66" s="103">
        <v>0.7</v>
      </c>
      <c r="E66" s="103">
        <v>0.9</v>
      </c>
      <c r="F66" s="103">
        <v>1.1000000000000001</v>
      </c>
      <c r="G66" s="103">
        <v>0.6</v>
      </c>
      <c r="H66" s="103">
        <v>0.7</v>
      </c>
      <c r="I66" s="103">
        <v>0.9</v>
      </c>
      <c r="J66" s="103">
        <v>1</v>
      </c>
      <c r="K66" s="103">
        <v>1.1000000000000001</v>
      </c>
    </row>
    <row r="67" spans="3:11">
      <c r="C67" s="102" t="s">
        <v>291</v>
      </c>
      <c r="D67" s="103">
        <v>0.75</v>
      </c>
      <c r="E67" s="103">
        <v>0.9</v>
      </c>
      <c r="F67" s="103">
        <v>1.2</v>
      </c>
      <c r="G67" s="103">
        <v>1.4</v>
      </c>
      <c r="H67" s="103">
        <v>1.8</v>
      </c>
      <c r="I67" s="103">
        <v>2.2000000000000002</v>
      </c>
      <c r="J67" s="103">
        <v>2.75</v>
      </c>
      <c r="K67" s="103">
        <v>3</v>
      </c>
    </row>
    <row r="68" spans="3:11">
      <c r="C68" s="102" t="s">
        <v>292</v>
      </c>
      <c r="D68" s="103">
        <f t="shared" ref="D68:K68" si="0">D66</f>
        <v>0.7</v>
      </c>
      <c r="E68" s="103">
        <f t="shared" si="0"/>
        <v>0.9</v>
      </c>
      <c r="F68" s="103">
        <f t="shared" si="0"/>
        <v>1.1000000000000001</v>
      </c>
      <c r="G68" s="103">
        <f t="shared" si="0"/>
        <v>0.6</v>
      </c>
      <c r="H68" s="103">
        <f t="shared" si="0"/>
        <v>0.7</v>
      </c>
      <c r="I68" s="103">
        <f t="shared" si="0"/>
        <v>0.9</v>
      </c>
      <c r="J68" s="103">
        <f t="shared" si="0"/>
        <v>1</v>
      </c>
      <c r="K68" s="103">
        <f t="shared" si="0"/>
        <v>1.1000000000000001</v>
      </c>
    </row>
    <row r="69" spans="3:11">
      <c r="C69" s="102" t="s">
        <v>293</v>
      </c>
      <c r="D69" s="103">
        <v>0.3</v>
      </c>
      <c r="E69" s="103">
        <v>0.3</v>
      </c>
      <c r="F69" s="103">
        <v>0.3</v>
      </c>
      <c r="G69" s="103">
        <v>0.3</v>
      </c>
      <c r="H69" s="103">
        <v>0.3</v>
      </c>
      <c r="I69" s="103">
        <v>0.3</v>
      </c>
      <c r="J69" s="103">
        <v>0.3</v>
      </c>
      <c r="K69" s="103">
        <v>0.3</v>
      </c>
    </row>
    <row r="70" spans="3:11">
      <c r="C70" s="102" t="s">
        <v>294</v>
      </c>
      <c r="D70" s="103">
        <v>0.3</v>
      </c>
      <c r="E70" s="103">
        <v>0.3</v>
      </c>
      <c r="F70" s="103">
        <v>0.3</v>
      </c>
      <c r="G70" s="103">
        <v>0.3</v>
      </c>
      <c r="H70" s="103">
        <v>0.3</v>
      </c>
      <c r="I70" s="103">
        <v>0.3</v>
      </c>
      <c r="J70" s="103">
        <v>0.3</v>
      </c>
      <c r="K70" s="103">
        <v>0.3</v>
      </c>
    </row>
    <row r="71" spans="3:11">
      <c r="C71" s="104" t="s">
        <v>295</v>
      </c>
      <c r="D71" s="103">
        <f t="shared" ref="D71:K71" si="1">(D64*D70)+(0.5*D65*(D68-D70))+(0.5*D67*(D68-D70))+(D66*(D68-D70))+(0.3*(D63-D68))+(0.5*(D63-D68)*(D66-D69))</f>
        <v>2.6399999999999997</v>
      </c>
      <c r="E71" s="103">
        <f t="shared" si="1"/>
        <v>4.2300000000000004</v>
      </c>
      <c r="F71" s="103">
        <f t="shared" si="1"/>
        <v>6.5299999999999994</v>
      </c>
      <c r="G71" s="103">
        <f t="shared" si="1"/>
        <v>4.5</v>
      </c>
      <c r="H71" s="103">
        <f t="shared" si="1"/>
        <v>5.9399999999999995</v>
      </c>
      <c r="I71" s="103">
        <f t="shared" si="1"/>
        <v>8.31</v>
      </c>
      <c r="J71" s="103">
        <f t="shared" si="1"/>
        <v>10.262499999999999</v>
      </c>
      <c r="K71" s="103">
        <f t="shared" si="1"/>
        <v>12.34</v>
      </c>
    </row>
    <row r="104" spans="16:16">
      <c r="P104" t="s">
        <v>369</v>
      </c>
    </row>
  </sheetData>
  <dataConsolidate/>
  <pageMargins left="0.7" right="0.7" top="0.75" bottom="0.75" header="0.3" footer="0.3"/>
  <pageSetup paperSize="9" orientation="portrait" r:id="rId1"/>
  <cellWatches>
    <cellWatch r="J21"/>
  </cellWatches>
</worksheet>
</file>

<file path=xl/worksheets/sheet2.xml><?xml version="1.0" encoding="utf-8"?>
<worksheet xmlns="http://schemas.openxmlformats.org/spreadsheetml/2006/main" xmlns:r="http://schemas.openxmlformats.org/officeDocument/2006/relationships">
  <sheetPr>
    <tabColor rgb="FFFFFF00"/>
  </sheetPr>
  <dimension ref="A1:R181"/>
  <sheetViews>
    <sheetView tabSelected="1" view="pageBreakPreview" topLeftCell="A172" zoomScale="115" zoomScaleSheetLayoutView="115" zoomScalePageLayoutView="10" workbookViewId="0">
      <selection activeCell="D6" sqref="D6"/>
    </sheetView>
  </sheetViews>
  <sheetFormatPr defaultColWidth="7.26953125" defaultRowHeight="15"/>
  <cols>
    <col min="1" max="1" width="5.1796875" style="8" customWidth="1"/>
    <col min="2" max="2" width="11.7265625" style="8" customWidth="1"/>
    <col min="3" max="3" width="51.26953125" style="6" customWidth="1"/>
    <col min="4" max="4" width="6.7265625" style="8" customWidth="1"/>
    <col min="5" max="5" width="10.1796875" style="15" customWidth="1"/>
    <col min="6" max="6" width="10.26953125" style="209" customWidth="1"/>
    <col min="7" max="7" width="17" style="15" customWidth="1"/>
    <col min="8" max="9" width="13.81640625" style="1" customWidth="1"/>
    <col min="10" max="10" width="17.1796875" style="1" customWidth="1"/>
    <col min="11" max="11" width="19.1796875" style="1" customWidth="1"/>
    <col min="12" max="12" width="7.1796875" style="1" customWidth="1"/>
    <col min="13" max="15" width="17.1796875" style="1" customWidth="1"/>
    <col min="16" max="16384" width="7.26953125" style="1"/>
  </cols>
  <sheetData>
    <row r="1" spans="1:18" ht="22.5" customHeight="1">
      <c r="A1" s="315" t="s">
        <v>469</v>
      </c>
      <c r="B1" s="315"/>
      <c r="C1" s="315"/>
      <c r="D1" s="315"/>
      <c r="E1" s="315"/>
      <c r="F1" s="315"/>
      <c r="G1" s="315"/>
      <c r="H1" s="290"/>
      <c r="I1" s="290"/>
      <c r="J1" s="290"/>
      <c r="K1" s="290"/>
      <c r="L1" s="290"/>
      <c r="M1" s="290"/>
      <c r="N1" s="290"/>
    </row>
    <row r="2" spans="1:18" ht="33.75" customHeight="1">
      <c r="A2" s="315" t="s">
        <v>470</v>
      </c>
      <c r="B2" s="315"/>
      <c r="C2" s="315"/>
      <c r="D2" s="315"/>
      <c r="E2" s="315"/>
      <c r="F2" s="315"/>
      <c r="G2" s="315"/>
      <c r="H2" s="291"/>
      <c r="I2" s="291"/>
      <c r="J2" s="291"/>
      <c r="K2" s="291"/>
    </row>
    <row r="3" spans="1:18" ht="25">
      <c r="A3" s="315" t="s">
        <v>471</v>
      </c>
      <c r="B3" s="315"/>
      <c r="C3" s="315"/>
      <c r="D3" s="315"/>
      <c r="E3" s="315"/>
      <c r="F3" s="315"/>
      <c r="G3" s="315"/>
      <c r="H3" s="292"/>
      <c r="I3" s="292"/>
      <c r="J3" s="292"/>
      <c r="K3" s="292"/>
    </row>
    <row r="4" spans="1:18" ht="15.75" customHeight="1">
      <c r="A4" s="316"/>
      <c r="B4" s="316"/>
      <c r="C4" s="316"/>
      <c r="D4" s="316"/>
      <c r="E4" s="316"/>
      <c r="F4" s="316"/>
      <c r="G4" s="316"/>
      <c r="H4" s="293"/>
      <c r="I4" s="293"/>
      <c r="J4" s="293"/>
      <c r="K4" s="293"/>
    </row>
    <row r="5" spans="1:18" ht="19.5" customHeight="1">
      <c r="A5" s="317" t="s">
        <v>3</v>
      </c>
      <c r="B5" s="317"/>
      <c r="C5" s="317"/>
      <c r="D5" s="317"/>
      <c r="E5" s="317"/>
      <c r="F5" s="317"/>
      <c r="G5" s="317"/>
      <c r="H5" s="294"/>
      <c r="I5" s="294"/>
      <c r="J5" s="294"/>
      <c r="K5" s="294"/>
    </row>
    <row r="6" spans="1:18" ht="19.5" customHeight="1">
      <c r="A6" s="295" t="s">
        <v>472</v>
      </c>
      <c r="B6" s="311" t="s">
        <v>473</v>
      </c>
      <c r="C6" s="295"/>
      <c r="D6" s="295"/>
      <c r="E6" s="295"/>
      <c r="F6" s="295"/>
      <c r="G6" s="295"/>
      <c r="H6" s="295"/>
      <c r="I6" s="295"/>
      <c r="J6" s="295"/>
      <c r="K6" s="295"/>
    </row>
    <row r="7" spans="1:18" ht="20.25" customHeight="1">
      <c r="A7" s="296" t="s">
        <v>474</v>
      </c>
      <c r="D7" s="6"/>
      <c r="E7" s="6"/>
      <c r="H7" s="209"/>
      <c r="I7" s="15"/>
      <c r="J7" s="209"/>
      <c r="K7" s="15"/>
    </row>
    <row r="8" spans="1:18" ht="20.25" customHeight="1">
      <c r="A8" s="296" t="s">
        <v>475</v>
      </c>
      <c r="D8" s="6"/>
      <c r="E8" s="6"/>
      <c r="F8" s="318" t="s">
        <v>478</v>
      </c>
      <c r="G8" s="318"/>
      <c r="H8" s="209"/>
      <c r="I8" s="15"/>
      <c r="J8" s="209"/>
      <c r="K8" s="15"/>
    </row>
    <row r="9" spans="1:18" ht="31.9" customHeight="1">
      <c r="A9" s="312" t="s">
        <v>4</v>
      </c>
      <c r="B9" s="312" t="s">
        <v>5</v>
      </c>
      <c r="C9" s="312" t="s">
        <v>6</v>
      </c>
      <c r="D9" s="312" t="s">
        <v>8</v>
      </c>
      <c r="E9" s="312" t="s">
        <v>9</v>
      </c>
      <c r="F9" s="313" t="s">
        <v>476</v>
      </c>
      <c r="G9" s="314"/>
      <c r="M9" s="281"/>
      <c r="N9" s="282"/>
      <c r="O9" s="283"/>
    </row>
    <row r="10" spans="1:18" ht="24.65" customHeight="1">
      <c r="A10" s="312"/>
      <c r="B10" s="312"/>
      <c r="C10" s="312"/>
      <c r="D10" s="312"/>
      <c r="E10" s="312"/>
      <c r="F10" s="3" t="s">
        <v>7</v>
      </c>
      <c r="G10" s="3" t="s">
        <v>10</v>
      </c>
      <c r="M10" s="281"/>
      <c r="N10" s="282"/>
      <c r="O10" s="283"/>
    </row>
    <row r="11" spans="1:18" ht="16.899999999999999" customHeight="1">
      <c r="A11" s="5">
        <v>1</v>
      </c>
      <c r="B11" s="5">
        <v>2</v>
      </c>
      <c r="C11" s="5">
        <v>3</v>
      </c>
      <c r="D11" s="5">
        <v>4</v>
      </c>
      <c r="E11" s="5">
        <v>5</v>
      </c>
      <c r="F11" s="5">
        <v>6</v>
      </c>
      <c r="G11" s="5">
        <v>7</v>
      </c>
      <c r="M11" s="281"/>
      <c r="N11" s="282"/>
      <c r="O11" s="283"/>
    </row>
    <row r="12" spans="1:18" ht="17.5" customHeight="1">
      <c r="A12" s="7"/>
      <c r="B12" s="58"/>
      <c r="C12" s="126" t="s">
        <v>315</v>
      </c>
      <c r="D12" s="32"/>
      <c r="E12" s="32"/>
      <c r="F12" s="298"/>
      <c r="G12" s="32"/>
      <c r="H12" s="44"/>
      <c r="I12" s="33"/>
      <c r="M12" s="281"/>
      <c r="N12" s="282"/>
      <c r="O12" s="283"/>
      <c r="P12" s="33"/>
      <c r="Q12" s="33"/>
      <c r="R12" s="33"/>
    </row>
    <row r="13" spans="1:18">
      <c r="A13" s="319">
        <v>1</v>
      </c>
      <c r="B13" s="7"/>
      <c r="C13" s="11" t="s">
        <v>11</v>
      </c>
      <c r="D13" s="32"/>
      <c r="E13" s="32"/>
      <c r="F13" s="298"/>
      <c r="G13" s="32"/>
      <c r="M13" s="281"/>
      <c r="N13" s="282"/>
      <c r="O13" s="283"/>
    </row>
    <row r="14" spans="1:18" ht="87" customHeight="1">
      <c r="A14" s="319"/>
      <c r="B14" s="7" t="s">
        <v>13</v>
      </c>
      <c r="C14" s="12" t="s">
        <v>12</v>
      </c>
      <c r="D14" s="32"/>
      <c r="E14" s="32"/>
      <c r="F14" s="297"/>
      <c r="G14" s="32"/>
      <c r="M14" s="281"/>
      <c r="N14" s="282"/>
      <c r="O14" s="283"/>
    </row>
    <row r="15" spans="1:18">
      <c r="A15" s="319"/>
      <c r="B15" s="7" t="s">
        <v>97</v>
      </c>
      <c r="C15" s="4" t="s">
        <v>14</v>
      </c>
      <c r="D15" s="32"/>
      <c r="E15" s="32"/>
      <c r="F15" s="297"/>
      <c r="G15" s="32"/>
      <c r="M15" s="281"/>
      <c r="N15" s="282"/>
      <c r="O15" s="283"/>
    </row>
    <row r="16" spans="1:18">
      <c r="A16" s="319"/>
      <c r="B16" s="7" t="s">
        <v>96</v>
      </c>
      <c r="C16" s="4" t="s">
        <v>15</v>
      </c>
      <c r="D16" s="60" t="s">
        <v>17</v>
      </c>
      <c r="E16" s="63">
        <v>131.4</v>
      </c>
      <c r="F16" s="297">
        <v>1236.55</v>
      </c>
      <c r="G16" s="297">
        <v>162483</v>
      </c>
      <c r="M16" s="281"/>
      <c r="N16" s="282"/>
      <c r="O16" s="283"/>
    </row>
    <row r="17" spans="1:16">
      <c r="A17" s="319"/>
      <c r="B17" s="7" t="s">
        <v>98</v>
      </c>
      <c r="C17" s="4" t="s">
        <v>16</v>
      </c>
      <c r="D17" s="60" t="s">
        <v>17</v>
      </c>
      <c r="E17" s="63">
        <v>150.30000000000001</v>
      </c>
      <c r="F17" s="297">
        <v>0</v>
      </c>
      <c r="G17" s="297">
        <v>0</v>
      </c>
    </row>
    <row r="18" spans="1:16">
      <c r="A18" s="319"/>
      <c r="B18" s="7" t="s">
        <v>99</v>
      </c>
      <c r="C18" s="4" t="s">
        <v>100</v>
      </c>
      <c r="D18" s="60" t="s">
        <v>17</v>
      </c>
      <c r="E18" s="63">
        <v>184.5</v>
      </c>
      <c r="F18" s="297">
        <v>0</v>
      </c>
      <c r="G18" s="297">
        <v>0</v>
      </c>
    </row>
    <row r="19" spans="1:16">
      <c r="A19" s="319"/>
      <c r="B19" s="7" t="s">
        <v>102</v>
      </c>
      <c r="C19" s="4" t="s">
        <v>103</v>
      </c>
      <c r="D19" s="60" t="s">
        <v>17</v>
      </c>
      <c r="E19" s="63">
        <v>221.4</v>
      </c>
      <c r="F19" s="297">
        <v>0</v>
      </c>
      <c r="G19" s="297">
        <v>0</v>
      </c>
    </row>
    <row r="20" spans="1:16">
      <c r="A20" s="319"/>
      <c r="B20" s="7" t="s">
        <v>102</v>
      </c>
      <c r="C20" s="4" t="s">
        <v>104</v>
      </c>
      <c r="D20" s="60" t="s">
        <v>17</v>
      </c>
      <c r="E20" s="63">
        <v>610.20000000000005</v>
      </c>
      <c r="F20" s="297">
        <v>0</v>
      </c>
      <c r="G20" s="297">
        <v>0</v>
      </c>
    </row>
    <row r="21" spans="1:16">
      <c r="A21" s="319"/>
      <c r="B21" s="7"/>
      <c r="C21" s="11" t="s">
        <v>18</v>
      </c>
      <c r="D21" s="60"/>
      <c r="E21" s="63"/>
      <c r="F21" s="297"/>
      <c r="G21" s="297"/>
    </row>
    <row r="22" spans="1:16" ht="42">
      <c r="A22" s="319"/>
      <c r="B22" s="7"/>
      <c r="C22" s="12" t="s">
        <v>19</v>
      </c>
      <c r="D22" s="60"/>
      <c r="E22" s="63"/>
      <c r="F22" s="297"/>
      <c r="G22" s="297"/>
    </row>
    <row r="23" spans="1:16">
      <c r="A23" s="319"/>
      <c r="B23" s="7" t="s">
        <v>97</v>
      </c>
      <c r="C23" s="4" t="s">
        <v>14</v>
      </c>
      <c r="D23" s="60"/>
      <c r="E23" s="63"/>
      <c r="F23" s="297"/>
      <c r="G23" s="297"/>
    </row>
    <row r="24" spans="1:16">
      <c r="A24" s="319"/>
      <c r="B24" s="7" t="s">
        <v>96</v>
      </c>
      <c r="C24" s="4" t="s">
        <v>15</v>
      </c>
      <c r="D24" s="60" t="s">
        <v>17</v>
      </c>
      <c r="E24" s="63">
        <v>26.28</v>
      </c>
      <c r="F24" s="297">
        <v>1236.55</v>
      </c>
      <c r="G24" s="297">
        <v>32497</v>
      </c>
    </row>
    <row r="25" spans="1:16">
      <c r="A25" s="319"/>
      <c r="B25" s="7" t="s">
        <v>98</v>
      </c>
      <c r="C25" s="4" t="s">
        <v>16</v>
      </c>
      <c r="D25" s="60" t="s">
        <v>17</v>
      </c>
      <c r="E25" s="63">
        <v>30.060000000000002</v>
      </c>
      <c r="F25" s="297">
        <v>0</v>
      </c>
      <c r="G25" s="297">
        <v>0</v>
      </c>
    </row>
    <row r="26" spans="1:16">
      <c r="A26" s="319"/>
      <c r="B26" s="7" t="s">
        <v>99</v>
      </c>
      <c r="C26" s="4" t="s">
        <v>100</v>
      </c>
      <c r="D26" s="60" t="s">
        <v>17</v>
      </c>
      <c r="E26" s="63">
        <v>36.9</v>
      </c>
      <c r="F26" s="297">
        <v>0</v>
      </c>
      <c r="G26" s="297">
        <v>0</v>
      </c>
    </row>
    <row r="27" spans="1:16">
      <c r="A27" s="319"/>
      <c r="B27" s="7" t="s">
        <v>101</v>
      </c>
      <c r="C27" s="4" t="s">
        <v>103</v>
      </c>
      <c r="D27" s="60" t="s">
        <v>17</v>
      </c>
      <c r="E27" s="63">
        <v>44.28</v>
      </c>
      <c r="F27" s="297">
        <f>F19</f>
        <v>0</v>
      </c>
      <c r="G27" s="297">
        <v>0</v>
      </c>
    </row>
    <row r="28" spans="1:16" ht="15" customHeight="1">
      <c r="A28" s="321">
        <f>2</f>
        <v>2</v>
      </c>
      <c r="B28" s="323">
        <v>2.16</v>
      </c>
      <c r="C28" s="31" t="s">
        <v>388</v>
      </c>
      <c r="D28" s="32"/>
      <c r="E28" s="32"/>
      <c r="F28" s="298"/>
      <c r="G28" s="32"/>
      <c r="H28" s="320"/>
      <c r="I28" s="320"/>
      <c r="J28" s="320"/>
      <c r="K28" s="320"/>
      <c r="L28" s="320"/>
      <c r="N28" s="75"/>
      <c r="O28" s="75"/>
      <c r="P28" s="75"/>
    </row>
    <row r="29" spans="1:16" ht="57" customHeight="1">
      <c r="A29" s="322"/>
      <c r="B29" s="324"/>
      <c r="C29" s="12" t="s">
        <v>389</v>
      </c>
      <c r="D29" s="60" t="s">
        <v>30</v>
      </c>
      <c r="E29" s="63">
        <v>65286</v>
      </c>
      <c r="F29" s="297">
        <v>13.07</v>
      </c>
      <c r="G29" s="297">
        <v>853288</v>
      </c>
      <c r="H29" s="320"/>
      <c r="I29" s="320"/>
      <c r="J29" s="320"/>
      <c r="K29" s="320"/>
      <c r="L29" s="320"/>
      <c r="N29" s="33"/>
      <c r="O29" s="33"/>
      <c r="P29" s="33"/>
    </row>
    <row r="30" spans="1:16" ht="15" customHeight="1">
      <c r="A30" s="321">
        <v>3</v>
      </c>
      <c r="B30" s="323" t="s">
        <v>385</v>
      </c>
      <c r="C30" s="31" t="s">
        <v>384</v>
      </c>
      <c r="D30" s="32"/>
      <c r="E30" s="32"/>
      <c r="F30" s="298"/>
      <c r="G30" s="32"/>
      <c r="H30" s="320"/>
      <c r="I30" s="320"/>
      <c r="J30" s="320"/>
      <c r="K30" s="320"/>
      <c r="L30" s="320"/>
      <c r="N30" s="75"/>
      <c r="O30" s="75"/>
      <c r="P30" s="75"/>
    </row>
    <row r="31" spans="1:16" ht="60" customHeight="1">
      <c r="A31" s="322"/>
      <c r="B31" s="324"/>
      <c r="C31" s="12" t="s">
        <v>383</v>
      </c>
      <c r="D31" s="60" t="s">
        <v>151</v>
      </c>
      <c r="E31" s="63">
        <v>14123.7</v>
      </c>
      <c r="F31" s="297">
        <v>480</v>
      </c>
      <c r="G31" s="297">
        <v>6779376</v>
      </c>
      <c r="H31" s="320"/>
      <c r="I31" s="320"/>
      <c r="J31" s="320"/>
      <c r="K31" s="320"/>
      <c r="L31" s="320"/>
      <c r="N31" s="33"/>
      <c r="O31" s="33"/>
      <c r="P31" s="33"/>
    </row>
    <row r="32" spans="1:16" ht="15" customHeight="1">
      <c r="A32" s="321">
        <v>4</v>
      </c>
      <c r="B32" s="323" t="s">
        <v>410</v>
      </c>
      <c r="C32" s="31" t="s">
        <v>381</v>
      </c>
      <c r="D32" s="32"/>
      <c r="E32" s="32"/>
      <c r="F32" s="298"/>
      <c r="G32" s="32"/>
      <c r="H32" s="320"/>
      <c r="I32" s="320"/>
      <c r="J32" s="320"/>
      <c r="K32" s="320"/>
      <c r="L32" s="320"/>
      <c r="N32" s="75"/>
      <c r="O32" s="75"/>
      <c r="P32" s="75"/>
    </row>
    <row r="33" spans="1:18" ht="29.25" customHeight="1">
      <c r="A33" s="322"/>
      <c r="B33" s="324"/>
      <c r="C33" s="12" t="s">
        <v>382</v>
      </c>
      <c r="D33" s="60" t="s">
        <v>193</v>
      </c>
      <c r="E33" s="63">
        <v>1350</v>
      </c>
      <c r="F33" s="297">
        <v>1500</v>
      </c>
      <c r="G33" s="297">
        <v>2025000</v>
      </c>
      <c r="H33" s="320"/>
      <c r="I33" s="320"/>
      <c r="J33" s="320"/>
      <c r="K33" s="320"/>
      <c r="L33" s="320"/>
      <c r="N33" s="33"/>
      <c r="O33" s="33"/>
      <c r="P33" s="33"/>
    </row>
    <row r="34" spans="1:18" ht="15" customHeight="1">
      <c r="A34" s="321">
        <v>5</v>
      </c>
      <c r="B34" s="323" t="s">
        <v>409</v>
      </c>
      <c r="C34" s="31" t="s">
        <v>387</v>
      </c>
      <c r="D34" s="32"/>
      <c r="E34" s="32"/>
      <c r="F34" s="298"/>
      <c r="G34" s="32"/>
      <c r="H34" s="320"/>
      <c r="I34" s="320"/>
      <c r="J34" s="320"/>
      <c r="K34" s="320"/>
      <c r="L34" s="320"/>
      <c r="N34" s="75"/>
      <c r="O34" s="75"/>
      <c r="P34" s="75"/>
    </row>
    <row r="35" spans="1:18" ht="42" customHeight="1">
      <c r="A35" s="322"/>
      <c r="B35" s="324"/>
      <c r="C35" s="12" t="s">
        <v>436</v>
      </c>
      <c r="D35" s="60" t="s">
        <v>17</v>
      </c>
      <c r="E35" s="63">
        <v>5297.4000000000005</v>
      </c>
      <c r="F35" s="297">
        <v>294.68</v>
      </c>
      <c r="G35" s="297">
        <v>1561038</v>
      </c>
      <c r="H35" s="320"/>
      <c r="I35" s="320"/>
      <c r="J35" s="320"/>
      <c r="K35" s="320"/>
      <c r="L35" s="320"/>
      <c r="N35" s="33"/>
      <c r="O35" s="33"/>
      <c r="P35" s="33"/>
    </row>
    <row r="36" spans="1:18" ht="15" customHeight="1">
      <c r="A36" s="321">
        <v>6</v>
      </c>
      <c r="B36" s="323">
        <v>2.2400000000000002</v>
      </c>
      <c r="C36" s="31" t="s">
        <v>86</v>
      </c>
      <c r="D36" s="60"/>
      <c r="E36" s="32"/>
      <c r="F36" s="298"/>
      <c r="G36" s="32"/>
      <c r="H36" s="320"/>
      <c r="I36" s="320"/>
      <c r="J36" s="320"/>
      <c r="K36" s="320"/>
      <c r="L36" s="320"/>
      <c r="N36" s="75"/>
      <c r="O36" s="75"/>
      <c r="P36" s="75"/>
    </row>
    <row r="37" spans="1:18" ht="54.75" customHeight="1">
      <c r="A37" s="322"/>
      <c r="B37" s="324"/>
      <c r="C37" s="12" t="s">
        <v>29</v>
      </c>
      <c r="D37" s="60" t="s">
        <v>193</v>
      </c>
      <c r="E37" s="63">
        <v>61823.700000000004</v>
      </c>
      <c r="F37" s="297">
        <v>151.38</v>
      </c>
      <c r="G37" s="297">
        <v>9358872</v>
      </c>
      <c r="H37" s="320"/>
      <c r="I37" s="320"/>
      <c r="J37" s="320"/>
      <c r="K37" s="320"/>
      <c r="L37" s="320"/>
      <c r="N37" s="33"/>
      <c r="O37" s="33"/>
      <c r="P37" s="33"/>
    </row>
    <row r="38" spans="1:18">
      <c r="A38" s="319">
        <v>7</v>
      </c>
      <c r="B38" s="131">
        <v>2.6</v>
      </c>
      <c r="C38" s="189" t="s">
        <v>22</v>
      </c>
      <c r="D38" s="299"/>
      <c r="E38" s="299"/>
      <c r="F38" s="300"/>
      <c r="G38" s="299"/>
      <c r="H38" s="44"/>
      <c r="I38" s="33"/>
      <c r="J38" s="44"/>
      <c r="K38" s="44"/>
      <c r="L38" s="44"/>
      <c r="N38" s="33"/>
      <c r="O38" s="33"/>
      <c r="P38" s="33"/>
      <c r="Q38" s="33"/>
      <c r="R38" s="33"/>
    </row>
    <row r="39" spans="1:18" ht="31.5" customHeight="1">
      <c r="A39" s="319"/>
      <c r="B39" s="7" t="s">
        <v>20</v>
      </c>
      <c r="C39" s="12" t="s">
        <v>23</v>
      </c>
      <c r="D39" s="60" t="s">
        <v>17</v>
      </c>
      <c r="E39" s="63">
        <v>4151.7</v>
      </c>
      <c r="F39" s="297">
        <v>79.23</v>
      </c>
      <c r="G39" s="297">
        <v>328939</v>
      </c>
    </row>
    <row r="40" spans="1:18">
      <c r="A40" s="319">
        <v>8</v>
      </c>
      <c r="B40" s="7">
        <v>2.25</v>
      </c>
      <c r="C40" s="11" t="s">
        <v>24</v>
      </c>
      <c r="D40" s="60"/>
      <c r="E40" s="63"/>
      <c r="F40" s="297"/>
      <c r="G40" s="297"/>
    </row>
    <row r="41" spans="1:18" ht="156.75" customHeight="1">
      <c r="A41" s="319"/>
      <c r="B41" s="13"/>
      <c r="C41" s="12" t="s">
        <v>25</v>
      </c>
      <c r="D41" s="60"/>
      <c r="E41" s="63"/>
      <c r="F41" s="297"/>
      <c r="G41" s="297"/>
    </row>
    <row r="42" spans="1:18" ht="16.149999999999999" customHeight="1">
      <c r="A42" s="325"/>
      <c r="B42" s="13" t="s">
        <v>96</v>
      </c>
      <c r="C42" s="12" t="s">
        <v>401</v>
      </c>
      <c r="D42" s="60" t="s">
        <v>26</v>
      </c>
      <c r="E42" s="63">
        <v>5355.9000000000005</v>
      </c>
      <c r="F42" s="297">
        <v>5</v>
      </c>
      <c r="G42" s="297">
        <v>26780</v>
      </c>
    </row>
    <row r="43" spans="1:18" ht="16.149999999999999" customHeight="1">
      <c r="B43" s="13" t="s">
        <v>98</v>
      </c>
      <c r="C43" s="12" t="s">
        <v>402</v>
      </c>
      <c r="D43" s="60" t="s">
        <v>26</v>
      </c>
      <c r="E43" s="63">
        <v>1170</v>
      </c>
      <c r="F43" s="297">
        <v>20</v>
      </c>
      <c r="G43" s="297">
        <v>23400</v>
      </c>
    </row>
    <row r="44" spans="1:18" ht="16.149999999999999" customHeight="1">
      <c r="B44" s="13" t="s">
        <v>181</v>
      </c>
      <c r="C44" s="12" t="s">
        <v>403</v>
      </c>
      <c r="D44" s="60" t="s">
        <v>26</v>
      </c>
      <c r="E44" s="63">
        <v>1327.5</v>
      </c>
      <c r="F44" s="297">
        <v>75</v>
      </c>
      <c r="G44" s="297">
        <v>99563</v>
      </c>
    </row>
    <row r="45" spans="1:18" ht="17.5" customHeight="1">
      <c r="A45" s="56"/>
      <c r="B45" s="58"/>
      <c r="C45" s="126" t="s">
        <v>316</v>
      </c>
      <c r="D45" s="32"/>
      <c r="E45" s="32"/>
      <c r="F45" s="298"/>
      <c r="G45" s="32"/>
      <c r="H45" s="44"/>
      <c r="I45" s="33"/>
      <c r="J45" s="44"/>
      <c r="K45" s="44"/>
      <c r="N45" s="33"/>
      <c r="O45" s="33"/>
      <c r="P45" s="33"/>
      <c r="Q45" s="33"/>
      <c r="R45" s="33"/>
    </row>
    <row r="46" spans="1:18">
      <c r="A46" s="319">
        <v>9</v>
      </c>
      <c r="B46" s="7"/>
      <c r="C46" s="11" t="s">
        <v>453</v>
      </c>
      <c r="D46" s="60"/>
      <c r="E46" s="63"/>
      <c r="F46" s="297"/>
      <c r="G46" s="297"/>
    </row>
    <row r="47" spans="1:18" ht="57.65" customHeight="1">
      <c r="A47" s="319"/>
      <c r="B47" s="7" t="s">
        <v>452</v>
      </c>
      <c r="C47" s="12" t="s">
        <v>27</v>
      </c>
      <c r="D47" s="60" t="s">
        <v>17</v>
      </c>
      <c r="E47" s="63">
        <v>5894.1</v>
      </c>
      <c r="F47" s="297">
        <v>330.66</v>
      </c>
      <c r="G47" s="297">
        <v>1948943</v>
      </c>
    </row>
    <row r="48" spans="1:18">
      <c r="A48" s="319">
        <v>10</v>
      </c>
      <c r="B48" s="7"/>
      <c r="C48" s="17" t="s">
        <v>31</v>
      </c>
      <c r="D48" s="60"/>
      <c r="E48" s="63"/>
      <c r="F48" s="297"/>
      <c r="G48" s="297"/>
    </row>
    <row r="49" spans="1:18" ht="59.5" customHeight="1">
      <c r="A49" s="319"/>
      <c r="B49" s="7">
        <v>3.7</v>
      </c>
      <c r="C49" s="12" t="s">
        <v>32</v>
      </c>
      <c r="D49" s="60" t="s">
        <v>30</v>
      </c>
      <c r="E49" s="63">
        <v>62101.8</v>
      </c>
      <c r="F49" s="297">
        <v>39.68</v>
      </c>
      <c r="G49" s="297">
        <v>2464199</v>
      </c>
    </row>
    <row r="50" spans="1:18">
      <c r="A50" s="319">
        <v>11</v>
      </c>
      <c r="B50" s="7"/>
      <c r="C50" s="21" t="s">
        <v>89</v>
      </c>
      <c r="D50" s="60"/>
      <c r="E50" s="63"/>
      <c r="F50" s="301"/>
      <c r="G50" s="297"/>
    </row>
    <row r="51" spans="1:18" ht="90" customHeight="1">
      <c r="A51" s="319"/>
      <c r="B51" s="7">
        <v>3.8</v>
      </c>
      <c r="C51" s="12" t="s">
        <v>90</v>
      </c>
      <c r="D51" s="3" t="s">
        <v>182</v>
      </c>
      <c r="E51" s="63">
        <v>288.90000000000003</v>
      </c>
      <c r="F51" s="297">
        <v>64.569999999999993</v>
      </c>
      <c r="G51" s="297">
        <v>18654</v>
      </c>
    </row>
    <row r="52" spans="1:18">
      <c r="A52" s="319">
        <v>12</v>
      </c>
      <c r="B52" s="29"/>
      <c r="C52" s="11" t="s">
        <v>21</v>
      </c>
      <c r="D52" s="60"/>
      <c r="E52" s="63"/>
      <c r="F52" s="297"/>
      <c r="G52" s="297"/>
    </row>
    <row r="53" spans="1:18" ht="42">
      <c r="A53" s="319"/>
      <c r="B53" s="7">
        <v>3.9</v>
      </c>
      <c r="C53" s="12" t="s">
        <v>105</v>
      </c>
      <c r="D53" s="60" t="s">
        <v>17</v>
      </c>
      <c r="E53" s="63">
        <v>814.5</v>
      </c>
      <c r="F53" s="297">
        <v>485.28</v>
      </c>
      <c r="G53" s="297">
        <v>395261</v>
      </c>
    </row>
    <row r="54" spans="1:18">
      <c r="A54" s="319">
        <v>13</v>
      </c>
      <c r="B54" s="7"/>
      <c r="C54" s="17" t="s">
        <v>35</v>
      </c>
      <c r="D54" s="60"/>
      <c r="E54" s="63"/>
      <c r="F54" s="301"/>
      <c r="G54" s="297"/>
    </row>
    <row r="55" spans="1:18" ht="73.5" customHeight="1">
      <c r="A55" s="319"/>
      <c r="B55" s="7">
        <v>3.14</v>
      </c>
      <c r="C55" s="12" t="s">
        <v>36</v>
      </c>
      <c r="D55" s="60" t="s">
        <v>37</v>
      </c>
      <c r="E55" s="63">
        <v>0.9</v>
      </c>
      <c r="F55" s="301">
        <v>739800</v>
      </c>
      <c r="G55" s="297">
        <v>665820</v>
      </c>
    </row>
    <row r="56" spans="1:18">
      <c r="A56" s="130"/>
      <c r="B56" s="131"/>
      <c r="C56" s="125" t="s">
        <v>314</v>
      </c>
      <c r="D56" s="32"/>
      <c r="E56" s="32"/>
      <c r="F56" s="298"/>
      <c r="G56" s="32"/>
      <c r="H56" s="44"/>
      <c r="I56" s="33"/>
      <c r="J56" s="44"/>
      <c r="K56" s="44"/>
      <c r="N56" s="33"/>
      <c r="O56" s="33"/>
      <c r="P56" s="33"/>
      <c r="Q56" s="33"/>
      <c r="R56" s="33"/>
    </row>
    <row r="57" spans="1:18" ht="28">
      <c r="A57" s="319">
        <v>14</v>
      </c>
      <c r="B57" s="7"/>
      <c r="C57" s="17" t="s">
        <v>435</v>
      </c>
      <c r="D57" s="60"/>
      <c r="E57" s="63"/>
      <c r="F57" s="297"/>
      <c r="G57" s="297"/>
    </row>
    <row r="58" spans="1:18" ht="57.65" customHeight="1">
      <c r="A58" s="319"/>
      <c r="B58" s="13" t="s">
        <v>405</v>
      </c>
      <c r="C58" s="12" t="s">
        <v>28</v>
      </c>
      <c r="D58" s="60" t="s">
        <v>17</v>
      </c>
      <c r="E58" s="63">
        <v>6798.6</v>
      </c>
      <c r="F58" s="297">
        <v>185.72</v>
      </c>
      <c r="G58" s="297">
        <v>1262636</v>
      </c>
      <c r="H58" s="42"/>
    </row>
    <row r="59" spans="1:18" ht="15" customHeight="1">
      <c r="A59" s="319"/>
      <c r="B59" s="7"/>
      <c r="C59" s="17" t="s">
        <v>437</v>
      </c>
      <c r="D59" s="60"/>
      <c r="E59" s="63"/>
      <c r="F59" s="297"/>
      <c r="G59" s="297"/>
    </row>
    <row r="60" spans="1:18" ht="57" customHeight="1">
      <c r="A60" s="319"/>
      <c r="B60" s="13" t="s">
        <v>405</v>
      </c>
      <c r="C60" s="12" t="s">
        <v>28</v>
      </c>
      <c r="D60" s="60" t="s">
        <v>17</v>
      </c>
      <c r="E60" s="63">
        <v>6798.6</v>
      </c>
      <c r="F60" s="297">
        <v>158.88999999999999</v>
      </c>
      <c r="G60" s="297">
        <v>1080230</v>
      </c>
    </row>
    <row r="61" spans="1:18" ht="14.25" customHeight="1">
      <c r="A61" s="7">
        <v>15</v>
      </c>
      <c r="B61" s="7"/>
      <c r="C61" s="17" t="s">
        <v>33</v>
      </c>
      <c r="D61" s="60"/>
      <c r="E61" s="63"/>
      <c r="F61" s="297"/>
      <c r="G61" s="297"/>
    </row>
    <row r="62" spans="1:18" ht="46.5" customHeight="1">
      <c r="A62" s="7"/>
      <c r="B62" s="7">
        <v>4.2</v>
      </c>
      <c r="C62" s="12" t="s">
        <v>34</v>
      </c>
      <c r="D62" s="60" t="s">
        <v>30</v>
      </c>
      <c r="E62" s="63">
        <v>63090.9</v>
      </c>
      <c r="F62" s="297">
        <v>59.382800000000003</v>
      </c>
      <c r="G62" s="297">
        <v>3746514.2965200003</v>
      </c>
    </row>
    <row r="63" spans="1:18">
      <c r="A63" s="319">
        <v>16</v>
      </c>
      <c r="B63" s="7"/>
      <c r="C63" s="21" t="s">
        <v>57</v>
      </c>
      <c r="D63" s="60"/>
      <c r="E63" s="63"/>
      <c r="F63" s="297"/>
      <c r="G63" s="297"/>
    </row>
    <row r="64" spans="1:18">
      <c r="A64" s="319"/>
      <c r="B64" s="326" t="s">
        <v>404</v>
      </c>
      <c r="C64" s="17" t="s">
        <v>58</v>
      </c>
      <c r="D64" s="60"/>
      <c r="E64" s="63"/>
      <c r="F64" s="297"/>
      <c r="G64" s="297"/>
    </row>
    <row r="65" spans="1:9" ht="58.9" customHeight="1">
      <c r="A65" s="319"/>
      <c r="B65" s="326"/>
      <c r="C65" s="12" t="s">
        <v>28</v>
      </c>
      <c r="D65" s="60" t="s">
        <v>17</v>
      </c>
      <c r="E65" s="63">
        <v>6786.9000000000005</v>
      </c>
      <c r="F65" s="297">
        <v>174.08</v>
      </c>
      <c r="G65" s="297">
        <v>1181464</v>
      </c>
    </row>
    <row r="66" spans="1:9">
      <c r="A66" s="319"/>
      <c r="B66" s="319">
        <v>4.2</v>
      </c>
      <c r="C66" s="11" t="s">
        <v>59</v>
      </c>
      <c r="D66" s="60"/>
      <c r="E66" s="63"/>
      <c r="F66" s="297"/>
      <c r="G66" s="297"/>
    </row>
    <row r="67" spans="1:9" ht="48" customHeight="1">
      <c r="A67" s="319"/>
      <c r="B67" s="319"/>
      <c r="C67" s="12" t="s">
        <v>34</v>
      </c>
      <c r="D67" s="60" t="s">
        <v>30</v>
      </c>
      <c r="E67" s="63">
        <v>63090.9</v>
      </c>
      <c r="F67" s="297">
        <v>0</v>
      </c>
      <c r="G67" s="297">
        <v>0</v>
      </c>
      <c r="I67" s="42"/>
    </row>
    <row r="68" spans="1:9">
      <c r="A68" s="319">
        <v>17</v>
      </c>
      <c r="B68" s="7"/>
      <c r="C68" s="17" t="s">
        <v>40</v>
      </c>
      <c r="D68" s="60"/>
      <c r="E68" s="63"/>
      <c r="F68" s="301"/>
      <c r="G68" s="297"/>
    </row>
    <row r="69" spans="1:9" ht="57.75" customHeight="1">
      <c r="A69" s="319"/>
      <c r="B69" s="7">
        <v>4.4000000000000004</v>
      </c>
      <c r="C69" s="12" t="s">
        <v>41</v>
      </c>
      <c r="D69" s="60" t="s">
        <v>17</v>
      </c>
      <c r="E69" s="63">
        <v>10662.300000000001</v>
      </c>
      <c r="F69" s="297">
        <v>48.96</v>
      </c>
      <c r="G69" s="297">
        <v>522026</v>
      </c>
    </row>
    <row r="70" spans="1:9">
      <c r="A70" s="319">
        <v>16</v>
      </c>
      <c r="B70" s="7"/>
      <c r="C70" s="21" t="s">
        <v>191</v>
      </c>
      <c r="D70" s="60"/>
      <c r="E70" s="63"/>
      <c r="F70" s="301"/>
      <c r="G70" s="297"/>
    </row>
    <row r="71" spans="1:9" ht="48" customHeight="1">
      <c r="A71" s="319"/>
      <c r="B71" s="7">
        <v>4.5</v>
      </c>
      <c r="C71" s="12" t="s">
        <v>192</v>
      </c>
      <c r="D71" s="3" t="s">
        <v>182</v>
      </c>
      <c r="E71" s="63">
        <v>1686.6000000000001</v>
      </c>
      <c r="F71" s="301">
        <v>0</v>
      </c>
      <c r="G71" s="297">
        <v>0</v>
      </c>
    </row>
    <row r="72" spans="1:9" collapsed="1">
      <c r="A72" s="319">
        <v>18</v>
      </c>
      <c r="B72" s="7"/>
      <c r="C72" s="17" t="s">
        <v>47</v>
      </c>
      <c r="D72" s="60"/>
      <c r="E72" s="63"/>
      <c r="F72" s="297"/>
      <c r="G72" s="297"/>
    </row>
    <row r="73" spans="1:9" ht="32.5" customHeight="1">
      <c r="A73" s="319"/>
      <c r="B73" s="7">
        <v>4.9000000000000004</v>
      </c>
      <c r="C73" s="12" t="s">
        <v>48</v>
      </c>
      <c r="D73" s="60" t="s">
        <v>49</v>
      </c>
      <c r="E73" s="63">
        <v>1806.3</v>
      </c>
      <c r="F73" s="297">
        <v>54</v>
      </c>
      <c r="G73" s="297">
        <v>97540</v>
      </c>
    </row>
    <row r="74" spans="1:9">
      <c r="A74" s="319">
        <v>19</v>
      </c>
      <c r="B74" s="7"/>
      <c r="C74" s="17" t="s">
        <v>52</v>
      </c>
      <c r="D74" s="60"/>
      <c r="E74" s="63"/>
      <c r="F74" s="297"/>
      <c r="G74" s="297"/>
    </row>
    <row r="75" spans="1:9" ht="42">
      <c r="A75" s="319"/>
      <c r="B75" s="20">
        <v>4.0999999999999996</v>
      </c>
      <c r="C75" s="12" t="s">
        <v>53</v>
      </c>
      <c r="D75" s="60" t="s">
        <v>17</v>
      </c>
      <c r="E75" s="63">
        <v>3993.3</v>
      </c>
      <c r="F75" s="297">
        <v>8.82</v>
      </c>
      <c r="G75" s="297">
        <v>35221</v>
      </c>
    </row>
    <row r="76" spans="1:9">
      <c r="A76" s="319"/>
      <c r="B76" s="7"/>
      <c r="C76" s="17" t="s">
        <v>50</v>
      </c>
      <c r="D76" s="60"/>
      <c r="E76" s="63"/>
      <c r="F76" s="297"/>
      <c r="G76" s="297"/>
    </row>
    <row r="77" spans="1:9" ht="72" customHeight="1">
      <c r="A77" s="319"/>
      <c r="B77" s="7">
        <v>4.1100000000000003</v>
      </c>
      <c r="C77" s="12" t="s">
        <v>51</v>
      </c>
      <c r="D77" s="60" t="s">
        <v>17</v>
      </c>
      <c r="E77" s="63">
        <v>8520.3000000000011</v>
      </c>
      <c r="F77" s="297">
        <v>17.64</v>
      </c>
      <c r="G77" s="297">
        <v>150298</v>
      </c>
    </row>
    <row r="78" spans="1:9">
      <c r="A78" s="319">
        <v>20</v>
      </c>
      <c r="B78" s="7"/>
      <c r="C78" s="17" t="s">
        <v>38</v>
      </c>
      <c r="D78" s="60"/>
      <c r="E78" s="63"/>
      <c r="F78" s="301"/>
      <c r="G78" s="297"/>
    </row>
    <row r="79" spans="1:9" ht="101.5" customHeight="1">
      <c r="A79" s="319"/>
      <c r="B79" s="7">
        <v>4.18</v>
      </c>
      <c r="C79" s="12" t="s">
        <v>39</v>
      </c>
      <c r="D79" s="60" t="s">
        <v>182</v>
      </c>
      <c r="E79" s="63">
        <v>10011.6</v>
      </c>
      <c r="F79" s="297">
        <v>42</v>
      </c>
      <c r="G79" s="297">
        <v>420487</v>
      </c>
    </row>
    <row r="80" spans="1:9" ht="14.25" customHeight="1">
      <c r="A80" s="327">
        <v>21</v>
      </c>
      <c r="B80" s="274"/>
      <c r="C80" s="275" t="s">
        <v>440</v>
      </c>
      <c r="D80" s="302"/>
      <c r="E80" s="63"/>
      <c r="F80" s="303"/>
      <c r="G80" s="304"/>
    </row>
    <row r="81" spans="1:7" ht="57.75" customHeight="1">
      <c r="A81" s="327"/>
      <c r="B81" s="274" t="s">
        <v>439</v>
      </c>
      <c r="C81" s="276" t="s">
        <v>441</v>
      </c>
      <c r="D81" s="302" t="s">
        <v>46</v>
      </c>
      <c r="E81" s="63">
        <v>198</v>
      </c>
      <c r="F81" s="304">
        <v>42</v>
      </c>
      <c r="G81" s="304">
        <v>8316</v>
      </c>
    </row>
    <row r="82" spans="1:7">
      <c r="A82" s="319">
        <v>22</v>
      </c>
      <c r="B82" s="7"/>
      <c r="C82" s="21" t="s">
        <v>63</v>
      </c>
      <c r="D82" s="60"/>
      <c r="E82" s="63"/>
      <c r="F82" s="301"/>
      <c r="G82" s="297"/>
    </row>
    <row r="83" spans="1:7" ht="59.5" customHeight="1">
      <c r="A83" s="319"/>
      <c r="B83" s="7">
        <v>4.24</v>
      </c>
      <c r="C83" s="12" t="s">
        <v>64</v>
      </c>
      <c r="D83" s="60" t="s">
        <v>65</v>
      </c>
      <c r="E83" s="63">
        <v>765</v>
      </c>
      <c r="F83" s="297">
        <v>77</v>
      </c>
      <c r="G83" s="297">
        <v>58905</v>
      </c>
    </row>
    <row r="84" spans="1:7">
      <c r="A84" s="319">
        <v>20</v>
      </c>
      <c r="B84" s="7"/>
      <c r="C84" s="17" t="s">
        <v>42</v>
      </c>
      <c r="D84" s="60"/>
      <c r="E84" s="63"/>
      <c r="F84" s="301"/>
      <c r="G84" s="297"/>
    </row>
    <row r="85" spans="1:7" ht="172.15" customHeight="1">
      <c r="A85" s="319"/>
      <c r="B85" s="13" t="s">
        <v>43</v>
      </c>
      <c r="C85" s="12" t="s">
        <v>319</v>
      </c>
      <c r="D85" s="60" t="s">
        <v>17</v>
      </c>
      <c r="E85" s="63">
        <v>9082.8000000000011</v>
      </c>
      <c r="F85" s="297">
        <v>0</v>
      </c>
      <c r="G85" s="297">
        <v>0</v>
      </c>
    </row>
    <row r="86" spans="1:7">
      <c r="A86" s="319"/>
      <c r="B86" s="7"/>
      <c r="C86" s="17" t="s">
        <v>44</v>
      </c>
      <c r="D86" s="60"/>
      <c r="E86" s="63"/>
      <c r="F86" s="297"/>
      <c r="G86" s="297">
        <v>0</v>
      </c>
    </row>
    <row r="87" spans="1:7" ht="165.65" customHeight="1">
      <c r="A87" s="319"/>
      <c r="B87" s="13" t="s">
        <v>186</v>
      </c>
      <c r="C87" s="12" t="s">
        <v>45</v>
      </c>
      <c r="D87" s="60" t="s">
        <v>46</v>
      </c>
      <c r="E87" s="63">
        <v>459.90000000000003</v>
      </c>
      <c r="F87" s="297">
        <v>0</v>
      </c>
      <c r="G87" s="297">
        <v>0</v>
      </c>
    </row>
    <row r="88" spans="1:7" ht="28">
      <c r="A88" s="319">
        <v>23</v>
      </c>
      <c r="B88" s="7"/>
      <c r="C88" s="21" t="s">
        <v>55</v>
      </c>
      <c r="D88" s="60"/>
      <c r="E88" s="63"/>
      <c r="F88" s="297"/>
      <c r="G88" s="297"/>
    </row>
    <row r="89" spans="1:7" ht="57.65" customHeight="1">
      <c r="A89" s="319"/>
      <c r="B89" s="7" t="s">
        <v>54</v>
      </c>
      <c r="C89" s="12" t="s">
        <v>56</v>
      </c>
      <c r="D89" s="60" t="s">
        <v>17</v>
      </c>
      <c r="E89" s="63">
        <v>4234.5</v>
      </c>
      <c r="F89" s="297">
        <v>68.39</v>
      </c>
      <c r="G89" s="297">
        <v>289597</v>
      </c>
    </row>
    <row r="90" spans="1:7">
      <c r="A90" s="319">
        <v>24</v>
      </c>
      <c r="B90" s="7"/>
      <c r="C90" s="21" t="s">
        <v>60</v>
      </c>
      <c r="D90" s="60"/>
      <c r="E90" s="63"/>
      <c r="F90" s="297"/>
      <c r="G90" s="297"/>
    </row>
    <row r="91" spans="1:7" ht="128.25" customHeight="1">
      <c r="A91" s="319"/>
      <c r="B91" s="52" t="s">
        <v>190</v>
      </c>
      <c r="C91" s="12" t="s">
        <v>61</v>
      </c>
      <c r="D91" s="60" t="s">
        <v>17</v>
      </c>
      <c r="E91" s="63">
        <v>1733.4</v>
      </c>
      <c r="F91" s="297">
        <v>70.44</v>
      </c>
      <c r="G91" s="297">
        <v>122101</v>
      </c>
    </row>
    <row r="92" spans="1:7" ht="60" customHeight="1">
      <c r="A92" s="319"/>
      <c r="B92" s="7">
        <v>5.5</v>
      </c>
      <c r="C92" s="12" t="s">
        <v>62</v>
      </c>
      <c r="D92" s="60" t="s">
        <v>17</v>
      </c>
      <c r="E92" s="63">
        <v>1871.1000000000001</v>
      </c>
      <c r="F92" s="297">
        <v>45.59</v>
      </c>
      <c r="G92" s="297">
        <v>85303</v>
      </c>
    </row>
    <row r="93" spans="1:7">
      <c r="A93" s="319">
        <v>25</v>
      </c>
      <c r="B93" s="7"/>
      <c r="C93" s="21" t="s">
        <v>73</v>
      </c>
      <c r="D93" s="60"/>
      <c r="E93" s="63"/>
      <c r="F93" s="297"/>
      <c r="G93" s="297"/>
    </row>
    <row r="94" spans="1:7" ht="87" customHeight="1">
      <c r="A94" s="319"/>
      <c r="B94" s="13" t="s">
        <v>390</v>
      </c>
      <c r="C94" s="12" t="s">
        <v>74</v>
      </c>
      <c r="D94" s="60" t="s">
        <v>17</v>
      </c>
      <c r="E94" s="63">
        <v>176</v>
      </c>
      <c r="F94" s="297">
        <v>327.49</v>
      </c>
      <c r="G94" s="297">
        <v>57638</v>
      </c>
    </row>
    <row r="95" spans="1:7" ht="15.75" customHeight="1">
      <c r="A95" s="319">
        <v>26</v>
      </c>
      <c r="B95" s="7"/>
      <c r="C95" s="21" t="s">
        <v>66</v>
      </c>
      <c r="D95" s="60"/>
      <c r="E95" s="63"/>
      <c r="F95" s="297"/>
      <c r="G95" s="297"/>
    </row>
    <row r="96" spans="1:7" ht="233.5" customHeight="1">
      <c r="A96" s="319"/>
      <c r="B96" s="13" t="s">
        <v>391</v>
      </c>
      <c r="C96" s="40" t="s">
        <v>67</v>
      </c>
      <c r="D96" s="60" t="s">
        <v>46</v>
      </c>
      <c r="E96" s="63">
        <v>4729</v>
      </c>
      <c r="F96" s="297">
        <v>2</v>
      </c>
      <c r="G96" s="297">
        <v>9458</v>
      </c>
    </row>
    <row r="97" spans="1:7" ht="221.25" customHeight="1">
      <c r="A97" s="319"/>
      <c r="B97" s="13" t="s">
        <v>392</v>
      </c>
      <c r="C97" s="12" t="s">
        <v>68</v>
      </c>
      <c r="D97" s="60" t="s">
        <v>46</v>
      </c>
      <c r="E97" s="63">
        <v>4667</v>
      </c>
      <c r="F97" s="301">
        <v>2</v>
      </c>
      <c r="G97" s="297">
        <v>9334</v>
      </c>
    </row>
    <row r="98" spans="1:7">
      <c r="A98" s="32">
        <v>26</v>
      </c>
      <c r="B98" s="7"/>
      <c r="C98" s="21" t="s">
        <v>69</v>
      </c>
      <c r="D98" s="60"/>
      <c r="E98" s="63"/>
      <c r="F98" s="301"/>
      <c r="G98" s="297"/>
    </row>
    <row r="99" spans="1:7" ht="275.5" customHeight="1">
      <c r="A99" s="4"/>
      <c r="B99" s="13" t="s">
        <v>393</v>
      </c>
      <c r="C99" s="12" t="s">
        <v>71</v>
      </c>
      <c r="D99" s="60" t="s">
        <v>49</v>
      </c>
      <c r="E99" s="63">
        <v>13749</v>
      </c>
      <c r="F99" s="301">
        <v>1</v>
      </c>
      <c r="G99" s="297">
        <v>13749</v>
      </c>
    </row>
    <row r="100" spans="1:7" ht="15.75" customHeight="1">
      <c r="A100" s="319">
        <v>27</v>
      </c>
      <c r="B100" s="7"/>
      <c r="C100" s="21" t="s">
        <v>72</v>
      </c>
      <c r="D100" s="60"/>
      <c r="E100" s="63"/>
      <c r="F100" s="301"/>
      <c r="G100" s="297"/>
    </row>
    <row r="101" spans="1:7" ht="87.65" customHeight="1">
      <c r="A101" s="319"/>
      <c r="B101" s="13" t="s">
        <v>394</v>
      </c>
      <c r="C101" s="12" t="s">
        <v>70</v>
      </c>
      <c r="D101" s="60" t="s">
        <v>49</v>
      </c>
      <c r="E101" s="63">
        <v>14015</v>
      </c>
      <c r="F101" s="301">
        <v>1</v>
      </c>
      <c r="G101" s="297">
        <v>14015</v>
      </c>
    </row>
    <row r="102" spans="1:7" ht="15.75" customHeight="1">
      <c r="A102" s="319">
        <v>27</v>
      </c>
      <c r="B102" s="7"/>
      <c r="C102" s="277" t="s">
        <v>446</v>
      </c>
      <c r="D102" s="60"/>
      <c r="E102" s="63"/>
      <c r="F102" s="301"/>
      <c r="G102" s="297"/>
    </row>
    <row r="103" spans="1:7" ht="49.9" customHeight="1">
      <c r="A103" s="319"/>
      <c r="B103" s="7">
        <v>4.2300000000000004</v>
      </c>
      <c r="C103" s="276" t="s">
        <v>91</v>
      </c>
      <c r="D103" s="60" t="s">
        <v>49</v>
      </c>
      <c r="E103" s="63">
        <v>5940</v>
      </c>
      <c r="F103" s="301">
        <v>1</v>
      </c>
      <c r="G103" s="297">
        <v>5940</v>
      </c>
    </row>
    <row r="104" spans="1:7" ht="15.75" customHeight="1">
      <c r="A104" s="319">
        <v>28</v>
      </c>
      <c r="B104" s="7"/>
      <c r="C104" s="21" t="s">
        <v>92</v>
      </c>
      <c r="D104" s="60"/>
      <c r="E104" s="63"/>
      <c r="F104" s="301"/>
      <c r="G104" s="297"/>
    </row>
    <row r="105" spans="1:7" ht="57" customHeight="1">
      <c r="A105" s="319"/>
      <c r="B105" s="13" t="s">
        <v>395</v>
      </c>
      <c r="C105" s="12" t="s">
        <v>93</v>
      </c>
      <c r="D105" s="60" t="s">
        <v>46</v>
      </c>
      <c r="E105" s="63">
        <v>105</v>
      </c>
      <c r="F105" s="297">
        <v>2595.84</v>
      </c>
      <c r="G105" s="297">
        <v>272563</v>
      </c>
    </row>
    <row r="106" spans="1:7" ht="15" customHeight="1">
      <c r="A106" s="319">
        <v>29</v>
      </c>
      <c r="B106" s="274"/>
      <c r="C106" s="277" t="s">
        <v>442</v>
      </c>
      <c r="D106" s="302"/>
      <c r="E106" s="63"/>
      <c r="F106" s="303"/>
      <c r="G106" s="304"/>
    </row>
    <row r="107" spans="1:7" ht="71.25" customHeight="1">
      <c r="A107" s="319"/>
      <c r="B107" s="278">
        <v>4.21</v>
      </c>
      <c r="C107" s="276" t="s">
        <v>438</v>
      </c>
      <c r="D107" s="302" t="s">
        <v>46</v>
      </c>
      <c r="E107" s="63">
        <v>135.9</v>
      </c>
      <c r="F107" s="304">
        <v>450.38</v>
      </c>
      <c r="G107" s="304">
        <v>61207</v>
      </c>
    </row>
    <row r="108" spans="1:7" ht="15.75" customHeight="1">
      <c r="A108" s="321">
        <v>30</v>
      </c>
      <c r="B108" s="7"/>
      <c r="C108" s="21" t="s">
        <v>75</v>
      </c>
      <c r="D108" s="60"/>
      <c r="E108" s="63"/>
      <c r="F108" s="297"/>
      <c r="G108" s="297"/>
    </row>
    <row r="109" spans="1:7" ht="117.75" customHeight="1">
      <c r="A109" s="322"/>
      <c r="B109" s="13" t="s">
        <v>187</v>
      </c>
      <c r="C109" s="12" t="s">
        <v>317</v>
      </c>
      <c r="D109" s="60" t="s">
        <v>17</v>
      </c>
      <c r="E109" s="63">
        <v>313.2</v>
      </c>
      <c r="F109" s="297">
        <v>0</v>
      </c>
      <c r="G109" s="297">
        <v>0</v>
      </c>
    </row>
    <row r="110" spans="1:7" ht="49.5" customHeight="1">
      <c r="A110" s="322"/>
      <c r="B110" s="13" t="s">
        <v>188</v>
      </c>
      <c r="C110" s="12" t="s">
        <v>318</v>
      </c>
      <c r="D110" s="60" t="s">
        <v>182</v>
      </c>
      <c r="E110" s="63">
        <v>360</v>
      </c>
      <c r="F110" s="297">
        <v>0</v>
      </c>
      <c r="G110" s="297">
        <v>0</v>
      </c>
    </row>
    <row r="111" spans="1:7" ht="82.5" customHeight="1">
      <c r="A111" s="322"/>
      <c r="B111" s="7">
        <v>1.6</v>
      </c>
      <c r="C111" s="12" t="s">
        <v>76</v>
      </c>
      <c r="D111" s="60" t="s">
        <v>17</v>
      </c>
      <c r="E111" s="63">
        <v>993.6</v>
      </c>
      <c r="F111" s="297">
        <v>0</v>
      </c>
      <c r="G111" s="297">
        <v>0</v>
      </c>
    </row>
    <row r="112" spans="1:7" ht="14">
      <c r="A112" s="321">
        <v>30</v>
      </c>
      <c r="B112" s="7" t="s">
        <v>110</v>
      </c>
      <c r="C112" s="11" t="s">
        <v>11</v>
      </c>
      <c r="D112" s="32"/>
      <c r="E112" s="32"/>
      <c r="F112" s="32"/>
      <c r="G112" s="32"/>
    </row>
    <row r="113" spans="1:7" ht="14">
      <c r="A113" s="322"/>
      <c r="B113" s="321"/>
      <c r="C113" s="11" t="str">
        <f>"Excavation in main road"</f>
        <v>Excavation in main road</v>
      </c>
      <c r="D113" s="32"/>
      <c r="E113" s="32"/>
      <c r="F113" s="32"/>
      <c r="G113" s="32"/>
    </row>
    <row r="114" spans="1:7" ht="42">
      <c r="A114" s="322"/>
      <c r="B114" s="322"/>
      <c r="C114" s="12" t="s">
        <v>111</v>
      </c>
      <c r="D114" s="60" t="s">
        <v>17</v>
      </c>
      <c r="E114" s="305">
        <v>65</v>
      </c>
      <c r="F114" s="298">
        <v>482</v>
      </c>
      <c r="G114" s="297">
        <v>31330</v>
      </c>
    </row>
    <row r="115" spans="1:7">
      <c r="A115" s="322"/>
      <c r="B115" s="322"/>
      <c r="C115" s="11" t="str">
        <f>"Excavation in kurki"</f>
        <v>Excavation in kurki</v>
      </c>
      <c r="D115" s="32"/>
      <c r="E115" s="305"/>
      <c r="F115" s="298"/>
      <c r="G115" s="297"/>
    </row>
    <row r="116" spans="1:7" ht="42">
      <c r="A116" s="322"/>
      <c r="B116" s="328"/>
      <c r="C116" s="12" t="s">
        <v>111</v>
      </c>
      <c r="D116" s="60" t="s">
        <v>17</v>
      </c>
      <c r="E116" s="305">
        <v>65</v>
      </c>
      <c r="F116" s="298">
        <v>665</v>
      </c>
      <c r="G116" s="297">
        <v>43225</v>
      </c>
    </row>
    <row r="117" spans="1:7">
      <c r="A117" s="321">
        <v>31</v>
      </c>
      <c r="B117" s="1"/>
      <c r="C117" s="11" t="s">
        <v>112</v>
      </c>
      <c r="D117" s="60"/>
      <c r="E117" s="63"/>
      <c r="F117" s="298"/>
      <c r="G117" s="297"/>
    </row>
    <row r="118" spans="1:7" ht="70">
      <c r="A118" s="328"/>
      <c r="B118" s="7" t="s">
        <v>114</v>
      </c>
      <c r="C118" s="12" t="s">
        <v>113</v>
      </c>
      <c r="D118" s="60" t="s">
        <v>17</v>
      </c>
      <c r="E118" s="305">
        <v>176</v>
      </c>
      <c r="F118" s="298">
        <v>5299</v>
      </c>
      <c r="G118" s="297">
        <v>932624</v>
      </c>
    </row>
    <row r="119" spans="1:7">
      <c r="A119" s="321">
        <v>32</v>
      </c>
      <c r="B119" s="1"/>
      <c r="C119" s="11" t="s">
        <v>115</v>
      </c>
      <c r="D119" s="60"/>
      <c r="E119" s="63"/>
      <c r="F119" s="298"/>
      <c r="G119" s="297"/>
    </row>
    <row r="120" spans="1:7" ht="98">
      <c r="A120" s="328"/>
      <c r="B120" s="32" t="s">
        <v>313</v>
      </c>
      <c r="C120" s="49" t="s">
        <v>116</v>
      </c>
      <c r="D120" s="60" t="s">
        <v>17</v>
      </c>
      <c r="E120" s="305">
        <v>200</v>
      </c>
      <c r="F120" s="298">
        <v>200</v>
      </c>
      <c r="G120" s="297">
        <v>40000</v>
      </c>
    </row>
    <row r="121" spans="1:7">
      <c r="A121" s="321">
        <v>33</v>
      </c>
      <c r="B121" s="7"/>
      <c r="C121" s="11" t="s">
        <v>118</v>
      </c>
      <c r="D121" s="60"/>
      <c r="E121" s="63"/>
      <c r="F121" s="298"/>
      <c r="G121" s="297"/>
    </row>
    <row r="122" spans="1:7" ht="112">
      <c r="A122" s="322"/>
      <c r="B122" s="13" t="s">
        <v>120</v>
      </c>
      <c r="C122" s="12" t="s">
        <v>119</v>
      </c>
      <c r="D122" s="60" t="s">
        <v>17</v>
      </c>
      <c r="E122" s="305">
        <v>650</v>
      </c>
      <c r="F122" s="298">
        <v>232</v>
      </c>
      <c r="G122" s="297">
        <v>150800</v>
      </c>
    </row>
    <row r="123" spans="1:7">
      <c r="A123" s="321">
        <v>34</v>
      </c>
      <c r="B123" s="7"/>
      <c r="C123" s="11" t="s">
        <v>447</v>
      </c>
      <c r="D123" s="60"/>
      <c r="E123" s="63"/>
      <c r="F123" s="298"/>
      <c r="G123" s="297"/>
    </row>
    <row r="124" spans="1:7" ht="140">
      <c r="A124" s="322"/>
      <c r="B124" s="130">
        <v>4.8</v>
      </c>
      <c r="C124" s="12" t="s">
        <v>448</v>
      </c>
      <c r="D124" s="60"/>
      <c r="E124" s="63"/>
      <c r="F124" s="298"/>
      <c r="G124" s="297"/>
    </row>
    <row r="125" spans="1:7">
      <c r="A125" s="322"/>
      <c r="B125" s="73"/>
      <c r="C125" s="12"/>
      <c r="D125" s="60" t="s">
        <v>17</v>
      </c>
      <c r="E125" s="63">
        <v>1774</v>
      </c>
      <c r="F125" s="298">
        <v>176</v>
      </c>
      <c r="G125" s="297">
        <v>312224</v>
      </c>
    </row>
    <row r="126" spans="1:7">
      <c r="A126" s="321">
        <v>35</v>
      </c>
      <c r="B126" s="7"/>
      <c r="C126" s="11" t="s">
        <v>195</v>
      </c>
      <c r="D126" s="60"/>
      <c r="E126" s="63"/>
      <c r="F126" s="298"/>
      <c r="G126" s="297"/>
    </row>
    <row r="127" spans="1:7" ht="98">
      <c r="A127" s="328"/>
      <c r="B127" s="7">
        <v>5.0999999999999996</v>
      </c>
      <c r="C127" s="12" t="s">
        <v>306</v>
      </c>
      <c r="D127" s="60" t="s">
        <v>46</v>
      </c>
      <c r="E127" s="63">
        <v>43</v>
      </c>
      <c r="F127" s="298">
        <v>1162</v>
      </c>
      <c r="G127" s="297">
        <v>49966</v>
      </c>
    </row>
    <row r="128" spans="1:7">
      <c r="A128" s="321">
        <v>36</v>
      </c>
      <c r="B128" s="7"/>
      <c r="C128" s="11" t="s">
        <v>217</v>
      </c>
      <c r="D128" s="60"/>
      <c r="E128" s="63"/>
      <c r="F128" s="298"/>
      <c r="G128" s="297"/>
    </row>
    <row r="129" spans="1:7" ht="70">
      <c r="A129" s="328"/>
      <c r="B129" s="7" t="s">
        <v>223</v>
      </c>
      <c r="C129" s="12" t="s">
        <v>307</v>
      </c>
      <c r="D129" s="60" t="s">
        <v>46</v>
      </c>
      <c r="E129" s="63">
        <v>13</v>
      </c>
      <c r="F129" s="298">
        <v>1162</v>
      </c>
      <c r="G129" s="297">
        <v>15106</v>
      </c>
    </row>
    <row r="130" spans="1:7">
      <c r="A130" s="321">
        <v>37</v>
      </c>
      <c r="B130" s="7"/>
      <c r="C130" s="11" t="s">
        <v>449</v>
      </c>
      <c r="D130" s="60"/>
      <c r="E130" s="63"/>
      <c r="F130" s="298"/>
      <c r="G130" s="297"/>
    </row>
    <row r="131" spans="1:7" ht="112">
      <c r="A131" s="322"/>
      <c r="B131" s="130">
        <v>5.6</v>
      </c>
      <c r="C131" s="12" t="s">
        <v>451</v>
      </c>
      <c r="D131" s="60" t="s">
        <v>17</v>
      </c>
      <c r="E131" s="63">
        <v>9112</v>
      </c>
      <c r="F131" s="298">
        <v>58</v>
      </c>
      <c r="G131" s="297">
        <v>528496</v>
      </c>
    </row>
    <row r="132" spans="1:7">
      <c r="A132" s="321">
        <v>38</v>
      </c>
      <c r="B132" s="7"/>
      <c r="C132" s="11" t="s">
        <v>220</v>
      </c>
      <c r="D132" s="60"/>
      <c r="E132" s="63"/>
      <c r="F132" s="298"/>
      <c r="G132" s="297"/>
    </row>
    <row r="133" spans="1:7" ht="126">
      <c r="A133" s="328"/>
      <c r="B133" s="7" t="s">
        <v>218</v>
      </c>
      <c r="C133" s="12" t="s">
        <v>219</v>
      </c>
      <c r="D133" s="60" t="s">
        <v>46</v>
      </c>
      <c r="E133" s="63">
        <v>122</v>
      </c>
      <c r="F133" s="298">
        <v>1162</v>
      </c>
      <c r="G133" s="297">
        <v>141764</v>
      </c>
    </row>
    <row r="134" spans="1:7">
      <c r="A134" s="321">
        <v>39</v>
      </c>
      <c r="B134" s="7"/>
      <c r="C134" s="11" t="s">
        <v>221</v>
      </c>
      <c r="D134" s="60"/>
      <c r="E134" s="63"/>
      <c r="F134" s="298"/>
      <c r="G134" s="297"/>
    </row>
    <row r="135" spans="1:7" ht="42">
      <c r="A135" s="328"/>
      <c r="B135" s="7" t="s">
        <v>400</v>
      </c>
      <c r="C135" s="12" t="s">
        <v>222</v>
      </c>
      <c r="D135" s="60" t="s">
        <v>46</v>
      </c>
      <c r="E135" s="63">
        <v>56</v>
      </c>
      <c r="F135" s="298">
        <v>1162</v>
      </c>
      <c r="G135" s="297">
        <v>65072</v>
      </c>
    </row>
    <row r="136" spans="1:7">
      <c r="A136" s="321">
        <v>40</v>
      </c>
      <c r="C136" s="17" t="s">
        <v>126</v>
      </c>
      <c r="D136" s="60"/>
      <c r="E136" s="63"/>
      <c r="F136" s="298"/>
      <c r="G136" s="297"/>
    </row>
    <row r="137" spans="1:7" ht="42">
      <c r="A137" s="328"/>
      <c r="B137" s="7" t="s">
        <v>128</v>
      </c>
      <c r="C137" s="12" t="s">
        <v>450</v>
      </c>
      <c r="D137" s="60" t="s">
        <v>17</v>
      </c>
      <c r="E137" s="63">
        <v>4356</v>
      </c>
      <c r="F137" s="298">
        <v>354</v>
      </c>
      <c r="G137" s="297">
        <v>1542024</v>
      </c>
    </row>
    <row r="138" spans="1:7">
      <c r="A138" s="321">
        <v>41</v>
      </c>
      <c r="B138" s="7"/>
      <c r="C138" s="17" t="s">
        <v>87</v>
      </c>
      <c r="D138" s="60"/>
      <c r="E138" s="63"/>
      <c r="F138" s="298"/>
      <c r="G138" s="297"/>
    </row>
    <row r="139" spans="1:7" ht="42">
      <c r="A139" s="328"/>
      <c r="B139" s="7">
        <v>10.6</v>
      </c>
      <c r="C139" s="12" t="s">
        <v>129</v>
      </c>
      <c r="D139" s="306" t="s">
        <v>17</v>
      </c>
      <c r="E139" s="307">
        <v>1660</v>
      </c>
      <c r="F139" s="308">
        <v>176</v>
      </c>
      <c r="G139" s="309">
        <v>292160</v>
      </c>
    </row>
    <row r="140" spans="1:7">
      <c r="A140" s="319">
        <v>42</v>
      </c>
      <c r="B140" s="7"/>
      <c r="C140" s="11" t="s">
        <v>131</v>
      </c>
      <c r="D140" s="60"/>
      <c r="E140" s="63"/>
      <c r="F140" s="32"/>
      <c r="G140" s="297"/>
    </row>
    <row r="141" spans="1:7" ht="126">
      <c r="A141" s="319"/>
      <c r="B141" s="7" t="s">
        <v>407</v>
      </c>
      <c r="C141" s="12" t="s">
        <v>132</v>
      </c>
      <c r="D141" s="60" t="s">
        <v>46</v>
      </c>
      <c r="E141" s="63">
        <v>5</v>
      </c>
      <c r="F141" s="32">
        <v>2438</v>
      </c>
      <c r="G141" s="297">
        <v>12190</v>
      </c>
    </row>
    <row r="142" spans="1:7">
      <c r="A142" s="321">
        <v>43</v>
      </c>
      <c r="B142" s="32"/>
      <c r="C142" s="70"/>
      <c r="D142" s="60"/>
      <c r="E142" s="63"/>
      <c r="F142" s="32"/>
      <c r="G142" s="297"/>
    </row>
    <row r="143" spans="1:7" ht="84">
      <c r="A143" s="328"/>
      <c r="B143" s="13" t="s">
        <v>139</v>
      </c>
      <c r="C143" s="12" t="s">
        <v>477</v>
      </c>
      <c r="D143" s="60" t="s">
        <v>17</v>
      </c>
      <c r="E143" s="63">
        <v>176</v>
      </c>
      <c r="F143" s="32">
        <v>366</v>
      </c>
      <c r="G143" s="297">
        <v>64416</v>
      </c>
    </row>
    <row r="144" spans="1:7">
      <c r="A144" s="321">
        <v>44</v>
      </c>
      <c r="B144" s="7"/>
      <c r="C144" s="17" t="s">
        <v>133</v>
      </c>
      <c r="D144" s="60"/>
      <c r="E144" s="63"/>
      <c r="F144" s="32"/>
      <c r="G144" s="297"/>
    </row>
    <row r="145" spans="1:7" ht="98">
      <c r="A145" s="328"/>
      <c r="B145" s="7" t="s">
        <v>117</v>
      </c>
      <c r="C145" s="12" t="s">
        <v>134</v>
      </c>
      <c r="D145" s="60" t="s">
        <v>17</v>
      </c>
      <c r="E145" s="63">
        <v>180</v>
      </c>
      <c r="F145" s="32">
        <v>549</v>
      </c>
      <c r="G145" s="297">
        <v>98820</v>
      </c>
    </row>
    <row r="146" spans="1:7">
      <c r="A146" s="321">
        <v>45</v>
      </c>
      <c r="B146" s="7"/>
      <c r="C146" s="17" t="s">
        <v>118</v>
      </c>
      <c r="D146" s="60"/>
      <c r="E146" s="63"/>
      <c r="F146" s="32"/>
      <c r="G146" s="297"/>
    </row>
    <row r="147" spans="1:7" ht="98">
      <c r="A147" s="328"/>
      <c r="B147" s="7" t="s">
        <v>120</v>
      </c>
      <c r="C147" s="12" t="s">
        <v>137</v>
      </c>
      <c r="D147" s="60" t="s">
        <v>17</v>
      </c>
      <c r="E147" s="63">
        <v>650</v>
      </c>
      <c r="F147" s="32">
        <v>192</v>
      </c>
      <c r="G147" s="297">
        <v>124800</v>
      </c>
    </row>
    <row r="148" spans="1:7">
      <c r="A148" s="321">
        <v>46</v>
      </c>
      <c r="B148" s="7"/>
      <c r="C148" s="17" t="s">
        <v>138</v>
      </c>
      <c r="D148" s="60"/>
      <c r="E148" s="63"/>
      <c r="F148" s="32"/>
      <c r="G148" s="297"/>
    </row>
    <row r="149" spans="1:7" ht="126">
      <c r="A149" s="328"/>
      <c r="B149" s="7" t="s">
        <v>179</v>
      </c>
      <c r="C149" s="12" t="s">
        <v>142</v>
      </c>
      <c r="D149" s="60" t="s">
        <v>17</v>
      </c>
      <c r="E149" s="63">
        <v>1415</v>
      </c>
      <c r="F149" s="32">
        <v>96</v>
      </c>
      <c r="G149" s="297">
        <v>135840</v>
      </c>
    </row>
    <row r="150" spans="1:7">
      <c r="A150" s="321">
        <v>47</v>
      </c>
      <c r="B150" s="7"/>
      <c r="C150" s="17" t="s">
        <v>144</v>
      </c>
      <c r="D150" s="60"/>
      <c r="E150" s="63"/>
      <c r="F150" s="32"/>
      <c r="G150" s="297"/>
    </row>
    <row r="151" spans="1:7" ht="210">
      <c r="A151" s="328"/>
      <c r="B151" s="7" t="s">
        <v>143</v>
      </c>
      <c r="C151" s="49" t="s">
        <v>145</v>
      </c>
      <c r="D151" s="60" t="s">
        <v>46</v>
      </c>
      <c r="E151" s="63">
        <v>4667</v>
      </c>
      <c r="F151" s="32">
        <v>2</v>
      </c>
      <c r="G151" s="297">
        <v>9334</v>
      </c>
    </row>
    <row r="152" spans="1:7">
      <c r="A152" s="321">
        <v>48</v>
      </c>
      <c r="B152" s="7" t="s">
        <v>411</v>
      </c>
      <c r="C152" s="17" t="s">
        <v>146</v>
      </c>
      <c r="D152" s="60"/>
      <c r="E152" s="63"/>
      <c r="F152" s="32"/>
      <c r="G152" s="297"/>
    </row>
    <row r="153" spans="1:7" ht="84">
      <c r="A153" s="328"/>
      <c r="B153" s="7"/>
      <c r="C153" s="12" t="s">
        <v>406</v>
      </c>
      <c r="D153" s="60" t="s">
        <v>17</v>
      </c>
      <c r="E153" s="63">
        <v>253</v>
      </c>
      <c r="F153" s="32">
        <v>69</v>
      </c>
      <c r="G153" s="297">
        <v>17457</v>
      </c>
    </row>
    <row r="154" spans="1:7">
      <c r="A154" s="321">
        <v>49</v>
      </c>
      <c r="B154" s="7"/>
      <c r="C154" s="17" t="s">
        <v>443</v>
      </c>
      <c r="D154" s="60"/>
      <c r="E154" s="63"/>
      <c r="F154" s="32"/>
      <c r="G154" s="297"/>
    </row>
    <row r="155" spans="1:7" ht="112">
      <c r="A155" s="322"/>
      <c r="B155" s="7" t="s">
        <v>444</v>
      </c>
      <c r="C155" s="12" t="s">
        <v>445</v>
      </c>
      <c r="D155" s="60" t="s">
        <v>151</v>
      </c>
      <c r="E155" s="63">
        <v>4839</v>
      </c>
      <c r="F155" s="32">
        <v>30</v>
      </c>
      <c r="G155" s="297">
        <v>145170</v>
      </c>
    </row>
    <row r="156" spans="1:7">
      <c r="A156" s="321">
        <v>50</v>
      </c>
      <c r="B156" s="7"/>
      <c r="C156" s="17" t="s">
        <v>152</v>
      </c>
      <c r="D156" s="60"/>
      <c r="E156" s="63"/>
      <c r="F156" s="32"/>
      <c r="G156" s="297"/>
    </row>
    <row r="157" spans="1:7" ht="42">
      <c r="A157" s="328"/>
      <c r="B157" s="7" t="s">
        <v>154</v>
      </c>
      <c r="C157" s="12" t="s">
        <v>180</v>
      </c>
      <c r="D157" s="60" t="s">
        <v>49</v>
      </c>
      <c r="E157" s="63">
        <v>911</v>
      </c>
      <c r="F157" s="32">
        <v>11</v>
      </c>
      <c r="G157" s="297">
        <v>10021</v>
      </c>
    </row>
    <row r="158" spans="1:7">
      <c r="A158" s="321">
        <v>51</v>
      </c>
      <c r="B158" s="7"/>
      <c r="C158" s="17" t="s">
        <v>156</v>
      </c>
      <c r="D158" s="60"/>
      <c r="E158" s="63"/>
      <c r="F158" s="32"/>
      <c r="G158" s="297"/>
    </row>
    <row r="159" spans="1:7" ht="56">
      <c r="A159" s="322"/>
      <c r="B159" s="132" t="s">
        <v>155</v>
      </c>
      <c r="C159" s="133" t="s">
        <v>408</v>
      </c>
      <c r="D159" s="306" t="s">
        <v>17</v>
      </c>
      <c r="E159" s="307">
        <v>732</v>
      </c>
      <c r="F159" s="310">
        <v>22</v>
      </c>
      <c r="G159" s="309">
        <v>16104</v>
      </c>
    </row>
    <row r="160" spans="1:7" ht="17.5">
      <c r="A160" s="7"/>
      <c r="B160" s="7"/>
      <c r="C160" s="329" t="s">
        <v>184</v>
      </c>
      <c r="D160" s="330"/>
      <c r="E160" s="331"/>
      <c r="F160" s="122"/>
      <c r="G160" s="289">
        <f>SUM(G13:G159)</f>
        <v>41027598.296520002</v>
      </c>
    </row>
    <row r="161" spans="1:9" ht="17.5">
      <c r="A161" s="7"/>
      <c r="B161" s="7"/>
      <c r="C161" s="329" t="s">
        <v>454</v>
      </c>
      <c r="D161" s="330"/>
      <c r="E161" s="331"/>
      <c r="F161" s="122"/>
      <c r="G161" s="289">
        <f>G160*18%</f>
        <v>7384967.6933736</v>
      </c>
    </row>
    <row r="162" spans="1:9" ht="17.5">
      <c r="A162" s="7"/>
      <c r="B162" s="7"/>
      <c r="C162" s="329" t="s">
        <v>455</v>
      </c>
      <c r="D162" s="330"/>
      <c r="E162" s="331"/>
      <c r="F162" s="122"/>
      <c r="G162" s="289">
        <f>G160+G161</f>
        <v>48412565.9898936</v>
      </c>
    </row>
    <row r="163" spans="1:9" ht="17.5">
      <c r="A163" s="7"/>
      <c r="B163" s="7"/>
      <c r="C163" s="329" t="s">
        <v>456</v>
      </c>
      <c r="D163" s="330"/>
      <c r="E163" s="331"/>
      <c r="F163" s="122"/>
      <c r="G163" s="289">
        <f>G162/100000</f>
        <v>484.12565989893602</v>
      </c>
    </row>
    <row r="164" spans="1:9" ht="17.5">
      <c r="A164" s="7"/>
      <c r="B164" s="7"/>
      <c r="C164" s="329" t="s">
        <v>457</v>
      </c>
      <c r="D164" s="330"/>
      <c r="E164" s="331"/>
      <c r="F164" s="122"/>
      <c r="G164" s="289"/>
    </row>
    <row r="165" spans="1:9" ht="17.5">
      <c r="A165" s="7"/>
      <c r="B165" s="7"/>
      <c r="C165" s="329" t="s">
        <v>458</v>
      </c>
      <c r="D165" s="330"/>
      <c r="E165" s="331"/>
      <c r="F165" s="122"/>
      <c r="G165" s="289">
        <f>I166*0.15</f>
        <v>153853.49361194999</v>
      </c>
    </row>
    <row r="166" spans="1:9" ht="17.5">
      <c r="A166" s="7"/>
      <c r="B166" s="7"/>
      <c r="C166" s="329" t="s">
        <v>459</v>
      </c>
      <c r="D166" s="330"/>
      <c r="E166" s="331"/>
      <c r="F166" s="122"/>
      <c r="G166" s="289">
        <f>I166*0.15</f>
        <v>153853.49361194999</v>
      </c>
      <c r="I166" s="1">
        <f>G160*2.5%</f>
        <v>1025689.9574130001</v>
      </c>
    </row>
    <row r="167" spans="1:9" ht="17.5">
      <c r="A167" s="7"/>
      <c r="B167" s="7"/>
      <c r="C167" s="329" t="s">
        <v>460</v>
      </c>
      <c r="D167" s="330"/>
      <c r="E167" s="331"/>
      <c r="F167" s="122"/>
      <c r="G167" s="289">
        <f>I166*0.2</f>
        <v>205137.99148260002</v>
      </c>
    </row>
    <row r="168" spans="1:9" ht="17.5">
      <c r="A168" s="7"/>
      <c r="B168" s="7"/>
      <c r="C168" s="329" t="s">
        <v>461</v>
      </c>
      <c r="D168" s="330"/>
      <c r="E168" s="331"/>
      <c r="F168" s="122"/>
      <c r="G168" s="289">
        <f>I166*0.25</f>
        <v>256422.48935325001</v>
      </c>
    </row>
    <row r="169" spans="1:9" ht="17.5">
      <c r="A169" s="7"/>
      <c r="B169" s="7"/>
      <c r="C169" s="329" t="s">
        <v>462</v>
      </c>
      <c r="D169" s="330"/>
      <c r="E169" s="331"/>
      <c r="F169" s="122"/>
      <c r="G169" s="289">
        <f>I166*0.25</f>
        <v>256422.48935325001</v>
      </c>
    </row>
    <row r="170" spans="1:9" ht="17.5">
      <c r="A170" s="7"/>
      <c r="B170" s="7"/>
      <c r="C170" s="329" t="s">
        <v>184</v>
      </c>
      <c r="D170" s="330"/>
      <c r="E170" s="331"/>
      <c r="F170" s="122"/>
      <c r="G170" s="289">
        <f>SUM(G165:G169)</f>
        <v>1025689.9574130001</v>
      </c>
    </row>
    <row r="171" spans="1:9" ht="17.5">
      <c r="A171" s="7"/>
      <c r="B171" s="7"/>
      <c r="C171" s="329" t="s">
        <v>454</v>
      </c>
      <c r="D171" s="330"/>
      <c r="E171" s="331"/>
      <c r="F171" s="122"/>
      <c r="G171" s="289">
        <f>G170*18%</f>
        <v>184624.19233434001</v>
      </c>
    </row>
    <row r="172" spans="1:9" ht="17.5">
      <c r="A172" s="7"/>
      <c r="B172" s="7"/>
      <c r="C172" s="329" t="s">
        <v>184</v>
      </c>
      <c r="D172" s="330"/>
      <c r="E172" s="331"/>
      <c r="F172" s="122"/>
      <c r="G172" s="289">
        <f>G170+G171</f>
        <v>1210314.14974734</v>
      </c>
    </row>
    <row r="173" spans="1:9" ht="17.5">
      <c r="A173" s="7"/>
      <c r="B173" s="7"/>
      <c r="C173" s="329" t="s">
        <v>455</v>
      </c>
      <c r="D173" s="330"/>
      <c r="E173" s="331"/>
      <c r="F173" s="122"/>
      <c r="G173" s="289">
        <f>G162+G172</f>
        <v>49622880.139640942</v>
      </c>
    </row>
    <row r="174" spans="1:9" ht="17.5">
      <c r="A174" s="7"/>
      <c r="B174" s="7"/>
      <c r="C174" s="329" t="s">
        <v>463</v>
      </c>
      <c r="D174" s="330"/>
      <c r="E174" s="331"/>
      <c r="F174" s="122"/>
      <c r="G174" s="289">
        <f>G173/100000</f>
        <v>496.22880139640944</v>
      </c>
    </row>
    <row r="175" spans="1:9" ht="17.5">
      <c r="C175" s="284"/>
      <c r="D175" s="284"/>
      <c r="E175" s="284"/>
      <c r="G175" s="285"/>
    </row>
    <row r="176" spans="1:9" ht="17.5">
      <c r="C176" s="284"/>
      <c r="D176" s="284"/>
      <c r="E176" s="284"/>
      <c r="G176" s="285"/>
    </row>
    <row r="177" spans="1:11" ht="17.5">
      <c r="C177" s="284"/>
      <c r="D177" s="284"/>
      <c r="E177" s="284"/>
      <c r="G177" s="285"/>
    </row>
    <row r="178" spans="1:11">
      <c r="D178" s="6"/>
      <c r="E178" s="6"/>
      <c r="H178" s="209"/>
      <c r="I178" s="15"/>
      <c r="J178" s="209"/>
      <c r="K178" s="15"/>
    </row>
    <row r="179" spans="1:11" s="287" customFormat="1" ht="15" customHeight="1">
      <c r="A179" s="286"/>
      <c r="C179" s="287" t="s">
        <v>464</v>
      </c>
      <c r="D179" s="286" t="s">
        <v>465</v>
      </c>
      <c r="G179" s="288" t="s">
        <v>466</v>
      </c>
    </row>
    <row r="180" spans="1:11" s="287" customFormat="1" ht="15" customHeight="1">
      <c r="A180" s="286"/>
      <c r="C180" s="287" t="s">
        <v>467</v>
      </c>
      <c r="D180" s="286" t="s">
        <v>467</v>
      </c>
      <c r="G180" s="288" t="s">
        <v>467</v>
      </c>
    </row>
    <row r="181" spans="1:11" s="287" customFormat="1" ht="15" customHeight="1">
      <c r="A181" s="286"/>
      <c r="C181" s="287" t="s">
        <v>468</v>
      </c>
      <c r="D181" s="286" t="s">
        <v>468</v>
      </c>
      <c r="G181" s="288" t="s">
        <v>468</v>
      </c>
    </row>
  </sheetData>
  <mergeCells count="94">
    <mergeCell ref="C170:E170"/>
    <mergeCell ref="C171:E171"/>
    <mergeCell ref="C172:E172"/>
    <mergeCell ref="C173:E173"/>
    <mergeCell ref="C174:E174"/>
    <mergeCell ref="C165:E165"/>
    <mergeCell ref="C166:E166"/>
    <mergeCell ref="C167:E167"/>
    <mergeCell ref="C168:E168"/>
    <mergeCell ref="C169:E169"/>
    <mergeCell ref="C160:E160"/>
    <mergeCell ref="C161:E161"/>
    <mergeCell ref="C162:E162"/>
    <mergeCell ref="C163:E163"/>
    <mergeCell ref="C164:E164"/>
    <mergeCell ref="A156:A157"/>
    <mergeCell ref="A158:A159"/>
    <mergeCell ref="A144:A145"/>
    <mergeCell ref="A146:A147"/>
    <mergeCell ref="A148:A149"/>
    <mergeCell ref="A150:A151"/>
    <mergeCell ref="A152:A153"/>
    <mergeCell ref="A154:A155"/>
    <mergeCell ref="A142:A143"/>
    <mergeCell ref="A119:A120"/>
    <mergeCell ref="A121:A122"/>
    <mergeCell ref="A123:A125"/>
    <mergeCell ref="A126:A127"/>
    <mergeCell ref="A128:A129"/>
    <mergeCell ref="A130:A131"/>
    <mergeCell ref="A132:A133"/>
    <mergeCell ref="A134:A135"/>
    <mergeCell ref="A136:A137"/>
    <mergeCell ref="A138:A139"/>
    <mergeCell ref="A140:A141"/>
    <mergeCell ref="A112:A116"/>
    <mergeCell ref="B113:B116"/>
    <mergeCell ref="A117:A118"/>
    <mergeCell ref="A102:A103"/>
    <mergeCell ref="A104:A105"/>
    <mergeCell ref="A106:A107"/>
    <mergeCell ref="A108:A111"/>
    <mergeCell ref="B64:B65"/>
    <mergeCell ref="B66:B67"/>
    <mergeCell ref="A100:A101"/>
    <mergeCell ref="A70:A71"/>
    <mergeCell ref="A72:A73"/>
    <mergeCell ref="A74:A77"/>
    <mergeCell ref="A78:A79"/>
    <mergeCell ref="A80:A81"/>
    <mergeCell ref="A82:A83"/>
    <mergeCell ref="A84:A87"/>
    <mergeCell ref="A88:A89"/>
    <mergeCell ref="A90:A92"/>
    <mergeCell ref="A93:A94"/>
    <mergeCell ref="A95:A97"/>
    <mergeCell ref="A68:A69"/>
    <mergeCell ref="A52:A53"/>
    <mergeCell ref="A54:A55"/>
    <mergeCell ref="A57:A60"/>
    <mergeCell ref="A63:A67"/>
    <mergeCell ref="A34:A35"/>
    <mergeCell ref="A38:A39"/>
    <mergeCell ref="A40:A42"/>
    <mergeCell ref="A46:A47"/>
    <mergeCell ref="A48:A49"/>
    <mergeCell ref="A50:A51"/>
    <mergeCell ref="B34:B35"/>
    <mergeCell ref="H34:L35"/>
    <mergeCell ref="A36:A37"/>
    <mergeCell ref="B36:B37"/>
    <mergeCell ref="H36:L37"/>
    <mergeCell ref="H28:L29"/>
    <mergeCell ref="A30:A31"/>
    <mergeCell ref="B30:B31"/>
    <mergeCell ref="H30:L31"/>
    <mergeCell ref="A32:A33"/>
    <mergeCell ref="B32:B33"/>
    <mergeCell ref="H32:L33"/>
    <mergeCell ref="A28:A29"/>
    <mergeCell ref="B28:B29"/>
    <mergeCell ref="A13:A27"/>
    <mergeCell ref="A9:A10"/>
    <mergeCell ref="B9:B10"/>
    <mergeCell ref="C9:C10"/>
    <mergeCell ref="D9:D10"/>
    <mergeCell ref="E9:E10"/>
    <mergeCell ref="F9:G9"/>
    <mergeCell ref="A1:G1"/>
    <mergeCell ref="A2:G2"/>
    <mergeCell ref="A3:G3"/>
    <mergeCell ref="A4:G4"/>
    <mergeCell ref="A5:G5"/>
    <mergeCell ref="F8:G8"/>
  </mergeCells>
  <printOptions horizontalCentered="1"/>
  <pageMargins left="0.70866141732283472" right="0.70866141732283472" top="0.74803149606299213" bottom="0.74803149606299213" header="0.31496062992125984" footer="0.31496062992125984"/>
  <pageSetup paperSize="9" scale="77" firstPageNumber="3" fitToWidth="0" fitToHeight="0" orientation="portrait" blackAndWhite="1" r:id="rId1"/>
  <headerFooter scaleWithDoc="0" alignWithMargins="0">
    <oddFooter>Page &amp;P of &amp;N</oddFooter>
  </headerFooter>
  <rowBreaks count="2" manualBreakCount="2">
    <brk id="44" max="6" man="1"/>
    <brk id="73" max="6" man="1"/>
  </rowBreaks>
</worksheet>
</file>

<file path=xl/worksheets/sheet3.xml><?xml version="1.0" encoding="utf-8"?>
<worksheet xmlns="http://schemas.openxmlformats.org/spreadsheetml/2006/main" xmlns:r="http://schemas.openxmlformats.org/officeDocument/2006/relationships">
  <sheetPr codeName="Sheet20">
    <pageSetUpPr fitToPage="1"/>
  </sheetPr>
  <dimension ref="A1:H39"/>
  <sheetViews>
    <sheetView view="pageBreakPreview" topLeftCell="A28" zoomScaleSheetLayoutView="100" workbookViewId="0">
      <selection activeCell="J37" sqref="J37"/>
    </sheetView>
  </sheetViews>
  <sheetFormatPr defaultColWidth="9.1796875" defaultRowHeight="14"/>
  <cols>
    <col min="1" max="1" width="8.26953125" style="33" customWidth="1"/>
    <col min="2" max="2" width="10.1796875" style="181" customWidth="1"/>
    <col min="3" max="3" width="64.453125" style="1" customWidth="1"/>
    <col min="4" max="4" width="12" style="15" customWidth="1"/>
    <col min="5" max="5" width="7.54296875" style="43" bestFit="1" customWidth="1"/>
    <col min="6" max="6" width="11.7265625" style="1" customWidth="1"/>
    <col min="7" max="7" width="17" style="1" customWidth="1"/>
    <col min="8" max="16384" width="9.1796875" style="1"/>
  </cols>
  <sheetData>
    <row r="1" spans="1:7" ht="15" customHeight="1">
      <c r="A1" s="334" t="s">
        <v>320</v>
      </c>
      <c r="B1" s="334"/>
      <c r="C1" s="334"/>
      <c r="D1" s="334"/>
      <c r="E1" s="334"/>
      <c r="F1" s="334"/>
      <c r="G1" s="334"/>
    </row>
    <row r="2" spans="1:7" ht="15" customHeight="1">
      <c r="A2" s="334"/>
      <c r="B2" s="334"/>
      <c r="C2" s="334"/>
      <c r="D2" s="334"/>
      <c r="E2" s="334"/>
      <c r="F2" s="334"/>
      <c r="G2" s="334"/>
    </row>
    <row r="3" spans="1:7" ht="29.5" customHeight="1">
      <c r="A3" s="167" t="s">
        <v>4</v>
      </c>
      <c r="B3" s="167" t="s">
        <v>109</v>
      </c>
      <c r="C3" s="167" t="s">
        <v>6</v>
      </c>
      <c r="D3" s="167" t="s">
        <v>7</v>
      </c>
      <c r="E3" s="167" t="s">
        <v>8</v>
      </c>
      <c r="F3" s="167" t="s">
        <v>9</v>
      </c>
      <c r="G3" s="167" t="s">
        <v>10</v>
      </c>
    </row>
    <row r="4" spans="1:7" ht="13.15" customHeight="1">
      <c r="A4" s="332">
        <v>1</v>
      </c>
      <c r="B4" s="335" t="s">
        <v>345</v>
      </c>
      <c r="C4" s="168" t="s">
        <v>178</v>
      </c>
      <c r="D4" s="169"/>
      <c r="E4" s="170"/>
      <c r="F4" s="167"/>
      <c r="G4" s="167"/>
    </row>
    <row r="5" spans="1:7" ht="100.15" customHeight="1">
      <c r="A5" s="333"/>
      <c r="B5" s="336"/>
      <c r="C5" s="171" t="s">
        <v>321</v>
      </c>
      <c r="D5" s="172" t="e">
        <f>'Stop Dam Qty'!N7</f>
        <v>#REF!</v>
      </c>
      <c r="E5" s="173" t="s">
        <v>185</v>
      </c>
      <c r="F5" s="188">
        <f>40680*0.9</f>
        <v>36612</v>
      </c>
      <c r="G5" s="174" t="e">
        <f>ROUND(D5*F5,0)</f>
        <v>#REF!</v>
      </c>
    </row>
    <row r="6" spans="1:7" ht="13.15" customHeight="1">
      <c r="A6" s="332">
        <v>2</v>
      </c>
      <c r="B6" s="335">
        <v>2.1</v>
      </c>
      <c r="C6" s="168" t="s">
        <v>11</v>
      </c>
      <c r="D6" s="172"/>
      <c r="E6" s="173"/>
      <c r="F6" s="188"/>
      <c r="G6" s="174"/>
    </row>
    <row r="7" spans="1:7" ht="72.650000000000006" customHeight="1">
      <c r="A7" s="337"/>
      <c r="B7" s="336"/>
      <c r="C7" s="171" t="s">
        <v>346</v>
      </c>
      <c r="D7" s="172"/>
      <c r="E7" s="173"/>
      <c r="F7" s="188"/>
      <c r="G7" s="174"/>
    </row>
    <row r="8" spans="1:7" ht="13.15" hidden="1" customHeight="1">
      <c r="A8" s="337"/>
      <c r="B8" s="175" t="s">
        <v>322</v>
      </c>
      <c r="C8" s="171" t="s">
        <v>14</v>
      </c>
      <c r="D8" s="172"/>
      <c r="E8" s="173"/>
      <c r="F8" s="188"/>
      <c r="G8" s="174"/>
    </row>
    <row r="9" spans="1:7" ht="13.15" hidden="1" customHeight="1">
      <c r="A9" s="337"/>
      <c r="B9" s="176" t="s">
        <v>323</v>
      </c>
      <c r="C9" s="171" t="s">
        <v>15</v>
      </c>
      <c r="D9" s="172">
        <v>0</v>
      </c>
      <c r="E9" s="173" t="s">
        <v>17</v>
      </c>
      <c r="F9" s="188">
        <f>146*0.9</f>
        <v>131.4</v>
      </c>
      <c r="G9" s="174">
        <f>ROUND(D9*F9,0)</f>
        <v>0</v>
      </c>
    </row>
    <row r="10" spans="1:7" ht="15" customHeight="1">
      <c r="A10" s="337"/>
      <c r="B10" s="58" t="s">
        <v>425</v>
      </c>
      <c r="C10" s="4" t="s">
        <v>103</v>
      </c>
      <c r="D10" s="172">
        <f>'Stop Dam Qty'!N25</f>
        <v>1002.586</v>
      </c>
      <c r="E10" s="173" t="s">
        <v>17</v>
      </c>
      <c r="F10" s="188">
        <f>246*0.9</f>
        <v>221.4</v>
      </c>
      <c r="G10" s="174">
        <f>ROUND(D10*F10,0)</f>
        <v>221973</v>
      </c>
    </row>
    <row r="11" spans="1:7" ht="15" customHeight="1">
      <c r="A11" s="337"/>
      <c r="B11" s="177"/>
      <c r="C11" s="178" t="s">
        <v>18</v>
      </c>
      <c r="D11" s="172"/>
      <c r="E11" s="173"/>
      <c r="F11" s="188"/>
      <c r="G11" s="174"/>
    </row>
    <row r="12" spans="1:7" ht="15" customHeight="1">
      <c r="A12" s="333"/>
      <c r="B12" s="58" t="s">
        <v>425</v>
      </c>
      <c r="C12" s="4" t="s">
        <v>103</v>
      </c>
      <c r="D12" s="172">
        <f>'Stop Dam Qty'!N30</f>
        <v>1002.59</v>
      </c>
      <c r="E12" s="173" t="str">
        <f>E9</f>
        <v>Cum</v>
      </c>
      <c r="F12" s="188">
        <f>F10*0.2</f>
        <v>44.28</v>
      </c>
      <c r="G12" s="174">
        <f>ROUND(D12*F12,0)</f>
        <v>44395</v>
      </c>
    </row>
    <row r="13" spans="1:7" ht="15" customHeight="1">
      <c r="A13" s="332">
        <f>A6+1</f>
        <v>3</v>
      </c>
      <c r="B13" s="335" t="s">
        <v>20</v>
      </c>
      <c r="C13" s="168" t="s">
        <v>338</v>
      </c>
      <c r="D13" s="172"/>
      <c r="E13" s="173"/>
      <c r="F13" s="188"/>
      <c r="G13" s="174"/>
    </row>
    <row r="14" spans="1:7" ht="31.15" customHeight="1">
      <c r="A14" s="333"/>
      <c r="B14" s="336"/>
      <c r="C14" s="171" t="s">
        <v>324</v>
      </c>
      <c r="D14" s="172" t="e">
        <f>'Stop Dam Qty'!N58</f>
        <v>#REF!</v>
      </c>
      <c r="E14" s="173" t="s">
        <v>17</v>
      </c>
      <c r="F14" s="188">
        <f>4613*0.9</f>
        <v>4151.7</v>
      </c>
      <c r="G14" s="174" t="e">
        <f>ROUND(D14*F14,0)</f>
        <v>#REF!</v>
      </c>
    </row>
    <row r="15" spans="1:7" ht="13.5" customHeight="1">
      <c r="A15" s="332">
        <v>4</v>
      </c>
      <c r="B15" s="335" t="s">
        <v>426</v>
      </c>
      <c r="C15" s="168" t="s">
        <v>427</v>
      </c>
      <c r="D15" s="172"/>
      <c r="E15" s="173"/>
      <c r="F15" s="188"/>
      <c r="G15" s="174"/>
    </row>
    <row r="16" spans="1:7" ht="27.75" customHeight="1">
      <c r="A16" s="333"/>
      <c r="B16" s="336"/>
      <c r="C16" s="171" t="s">
        <v>23</v>
      </c>
      <c r="D16" s="172">
        <f>'Stop Dam Qty'!N70</f>
        <v>0</v>
      </c>
      <c r="E16" s="173" t="s">
        <v>17</v>
      </c>
      <c r="F16" s="188">
        <f>5297*0.9</f>
        <v>4767.3</v>
      </c>
      <c r="G16" s="174">
        <f>ROUND(D16*F16,0)</f>
        <v>0</v>
      </c>
    </row>
    <row r="17" spans="1:7" ht="12.75" customHeight="1">
      <c r="A17" s="332">
        <v>5</v>
      </c>
      <c r="B17" s="335">
        <v>2.8</v>
      </c>
      <c r="C17" s="168" t="s">
        <v>432</v>
      </c>
      <c r="D17" s="172"/>
      <c r="E17" s="173"/>
      <c r="F17" s="188"/>
      <c r="G17" s="174"/>
    </row>
    <row r="18" spans="1:7" ht="27.75" customHeight="1">
      <c r="A18" s="333"/>
      <c r="B18" s="336"/>
      <c r="C18" s="171" t="s">
        <v>433</v>
      </c>
      <c r="D18" s="172">
        <f>'Stop Dam Qty'!N77</f>
        <v>0</v>
      </c>
      <c r="E18" s="173" t="s">
        <v>17</v>
      </c>
      <c r="F18" s="188">
        <f>80637*0.9</f>
        <v>72573.3</v>
      </c>
      <c r="G18" s="174">
        <f>ROUND(D18*F18,0)</f>
        <v>0</v>
      </c>
    </row>
    <row r="19" spans="1:7" ht="15" customHeight="1">
      <c r="A19" s="332">
        <v>6</v>
      </c>
      <c r="B19" s="340" t="s">
        <v>325</v>
      </c>
      <c r="C19" s="168" t="s">
        <v>339</v>
      </c>
      <c r="D19" s="172"/>
      <c r="E19" s="173"/>
      <c r="F19" s="188"/>
      <c r="G19" s="174"/>
    </row>
    <row r="20" spans="1:7" ht="46.15" customHeight="1">
      <c r="A20" s="333"/>
      <c r="B20" s="341"/>
      <c r="C20" s="179" t="s">
        <v>27</v>
      </c>
      <c r="D20" s="172">
        <f>'Stop Dam Qty'!N92</f>
        <v>215.89</v>
      </c>
      <c r="E20" s="173" t="s">
        <v>17</v>
      </c>
      <c r="F20" s="188">
        <f>6549*0.9</f>
        <v>5894.1</v>
      </c>
      <c r="G20" s="174">
        <f>ROUND(D20*F20,0)</f>
        <v>1272477</v>
      </c>
    </row>
    <row r="21" spans="1:7" ht="15" customHeight="1">
      <c r="A21" s="332">
        <v>7</v>
      </c>
      <c r="B21" s="335">
        <v>3.7</v>
      </c>
      <c r="C21" s="168" t="s">
        <v>341</v>
      </c>
      <c r="D21" s="172"/>
      <c r="E21" s="173"/>
      <c r="F21" s="188"/>
      <c r="G21" s="174"/>
    </row>
    <row r="22" spans="1:7" ht="46.15" customHeight="1">
      <c r="A22" s="333"/>
      <c r="B22" s="336"/>
      <c r="C22" s="179" t="s">
        <v>32</v>
      </c>
      <c r="D22" s="172">
        <f>'Stop Dam Qty'!N98</f>
        <v>3.2383500000000001</v>
      </c>
      <c r="E22" s="173" t="s">
        <v>65</v>
      </c>
      <c r="F22" s="188">
        <f>69002*0.9</f>
        <v>62101.8</v>
      </c>
      <c r="G22" s="174">
        <f>ROUND(D22*F22,0)</f>
        <v>201107</v>
      </c>
    </row>
    <row r="23" spans="1:7" ht="15" customHeight="1">
      <c r="A23" s="332">
        <v>8</v>
      </c>
      <c r="B23" s="175"/>
      <c r="C23" s="168" t="s">
        <v>396</v>
      </c>
      <c r="D23" s="172"/>
      <c r="F23" s="188"/>
      <c r="G23" s="174"/>
    </row>
    <row r="24" spans="1:7" ht="58.15" customHeight="1">
      <c r="A24" s="333"/>
      <c r="B24" s="175"/>
      <c r="C24" s="179" t="s">
        <v>326</v>
      </c>
      <c r="D24" s="172">
        <f>'Stop Dam Qty'!N102</f>
        <v>1.1936842105263152</v>
      </c>
      <c r="E24" s="173" t="s">
        <v>327</v>
      </c>
      <c r="F24" s="188">
        <v>4800</v>
      </c>
      <c r="G24" s="174">
        <f>ROUND(D24*F24,0)</f>
        <v>5730</v>
      </c>
    </row>
    <row r="25" spans="1:7" ht="15" customHeight="1">
      <c r="A25" s="332">
        <v>9</v>
      </c>
      <c r="B25" s="175"/>
      <c r="C25" s="168" t="s">
        <v>397</v>
      </c>
      <c r="D25" s="172"/>
      <c r="E25" s="173"/>
      <c r="F25" s="188"/>
      <c r="G25" s="174"/>
    </row>
    <row r="26" spans="1:7" ht="15" customHeight="1">
      <c r="A26" s="333"/>
      <c r="B26" s="175"/>
      <c r="C26" s="179" t="s">
        <v>328</v>
      </c>
      <c r="D26" s="172">
        <f>'Stop Dam Qty'!N106</f>
        <v>0.31831578947368405</v>
      </c>
      <c r="E26" s="173" t="str">
        <f>E14</f>
        <v>Cum</v>
      </c>
      <c r="F26" s="188">
        <v>150</v>
      </c>
      <c r="G26" s="174">
        <f>ROUND(D26*F26,0)</f>
        <v>48</v>
      </c>
    </row>
    <row r="27" spans="1:7" ht="15" customHeight="1">
      <c r="A27" s="332">
        <v>10</v>
      </c>
      <c r="B27" s="338">
        <v>3.1</v>
      </c>
      <c r="C27" s="168" t="s">
        <v>329</v>
      </c>
      <c r="D27" s="180"/>
      <c r="E27" s="164"/>
      <c r="F27" s="163"/>
      <c r="G27" s="174"/>
    </row>
    <row r="28" spans="1:7" ht="102" customHeight="1">
      <c r="A28" s="333"/>
      <c r="B28" s="339"/>
      <c r="C28" s="179" t="s">
        <v>61</v>
      </c>
      <c r="D28" s="172" t="e">
        <f>'Stop Dam Qty'!N113</f>
        <v>#REF!</v>
      </c>
      <c r="E28" s="173" t="str">
        <f>E26</f>
        <v>Cum</v>
      </c>
      <c r="F28" s="188">
        <f>1926*0.9</f>
        <v>1733.4</v>
      </c>
      <c r="G28" s="174" t="e">
        <f>ROUND(D28*F28,0)</f>
        <v>#REF!</v>
      </c>
    </row>
    <row r="29" spans="1:7" ht="15" customHeight="1">
      <c r="A29" s="332">
        <v>11</v>
      </c>
      <c r="B29" s="175" t="s">
        <v>330</v>
      </c>
      <c r="C29" s="168" t="s">
        <v>55</v>
      </c>
      <c r="D29" s="172"/>
      <c r="F29" s="188"/>
      <c r="G29" s="29"/>
    </row>
    <row r="30" spans="1:7" ht="47.5" customHeight="1">
      <c r="A30" s="333"/>
      <c r="B30" s="207"/>
      <c r="C30" s="179" t="s">
        <v>56</v>
      </c>
      <c r="D30" s="172" t="e">
        <f>'Stop Dam Qty'!N120</f>
        <v>#REF!</v>
      </c>
      <c r="E30" s="173" t="str">
        <f>E28</f>
        <v>Cum</v>
      </c>
      <c r="F30" s="188">
        <f>4705*0.9</f>
        <v>4234.5</v>
      </c>
      <c r="G30" s="174" t="e">
        <f>ROUND(D30*F30,0)</f>
        <v>#REF!</v>
      </c>
    </row>
    <row r="31" spans="1:7" ht="15" customHeight="1">
      <c r="A31" s="332">
        <v>12</v>
      </c>
      <c r="B31" s="175">
        <v>5.0999999999999996</v>
      </c>
      <c r="C31" s="168" t="s">
        <v>361</v>
      </c>
      <c r="D31" s="172"/>
      <c r="F31" s="188"/>
      <c r="G31" s="29"/>
    </row>
    <row r="32" spans="1:7" ht="47.5" customHeight="1">
      <c r="A32" s="333"/>
      <c r="B32" s="175"/>
      <c r="C32" s="179" t="s">
        <v>362</v>
      </c>
      <c r="D32" s="172" t="e">
        <f>'Stop Dam Qty'!N131</f>
        <v>#REF!</v>
      </c>
      <c r="E32" s="173" t="str">
        <f>E26</f>
        <v>Cum</v>
      </c>
      <c r="F32" s="188">
        <f>2413*0.9</f>
        <v>2171.7000000000003</v>
      </c>
      <c r="G32" s="174" t="e">
        <f>ROUND(D32*F32,0)</f>
        <v>#REF!</v>
      </c>
    </row>
    <row r="33" spans="1:8" ht="15" customHeight="1">
      <c r="A33" s="332">
        <v>13</v>
      </c>
      <c r="B33" s="208">
        <v>5.0999999999999996</v>
      </c>
      <c r="C33" s="168" t="s">
        <v>364</v>
      </c>
      <c r="D33" s="172"/>
      <c r="F33" s="188"/>
      <c r="G33" s="29"/>
    </row>
    <row r="34" spans="1:8" ht="34.5" customHeight="1">
      <c r="A34" s="333"/>
      <c r="B34" s="207"/>
      <c r="C34" s="179" t="s">
        <v>365</v>
      </c>
      <c r="D34" s="172" t="e">
        <f>'Stop Dam Qty'!N142</f>
        <v>#REF!</v>
      </c>
      <c r="E34" s="173" t="str">
        <f>E28</f>
        <v>Cum</v>
      </c>
      <c r="F34" s="188">
        <f>2476*0.9</f>
        <v>2228.4</v>
      </c>
      <c r="G34" s="174" t="e">
        <f>ROUND(D34*F34,0)</f>
        <v>#REF!</v>
      </c>
    </row>
    <row r="35" spans="1:8" ht="13.15" customHeight="1">
      <c r="A35" s="332">
        <v>14</v>
      </c>
      <c r="B35" s="207" t="s">
        <v>374</v>
      </c>
      <c r="C35" s="168" t="s">
        <v>368</v>
      </c>
      <c r="D35" s="172"/>
      <c r="F35" s="188"/>
      <c r="G35" s="29"/>
    </row>
    <row r="36" spans="1:8" ht="30.75" customHeight="1">
      <c r="A36" s="333"/>
      <c r="B36" s="207"/>
      <c r="C36" s="179" t="s">
        <v>375</v>
      </c>
      <c r="D36" s="172">
        <f>'Stop Dam Qty'!N148</f>
        <v>0</v>
      </c>
      <c r="E36" s="173" t="str">
        <f>E30</f>
        <v>Cum</v>
      </c>
      <c r="F36" s="188">
        <v>163</v>
      </c>
      <c r="G36" s="174">
        <f>ROUND(D36*F36,0)</f>
        <v>0</v>
      </c>
    </row>
    <row r="37" spans="1:8" ht="12.75" customHeight="1">
      <c r="A37" s="206"/>
      <c r="B37" s="207"/>
      <c r="C37" s="29"/>
      <c r="D37" s="14"/>
      <c r="E37" s="58"/>
      <c r="F37" s="11"/>
      <c r="G37" s="29"/>
    </row>
    <row r="38" spans="1:8" ht="15" customHeight="1">
      <c r="A38" s="212"/>
      <c r="B38" s="212"/>
      <c r="C38" s="212"/>
      <c r="D38" s="213"/>
      <c r="E38" s="19" t="s">
        <v>1</v>
      </c>
      <c r="F38" s="214"/>
      <c r="G38" s="215">
        <f>IF('Stop Dam Qty'!Q2=0,,SUM(G5:G36))</f>
        <v>0</v>
      </c>
      <c r="H38" s="2"/>
    </row>
    <row r="39" spans="1:8" ht="15" customHeight="1">
      <c r="A39" s="212"/>
      <c r="B39" s="212"/>
      <c r="C39" s="212"/>
      <c r="D39" s="213"/>
      <c r="E39" s="125" t="s">
        <v>367</v>
      </c>
      <c r="F39" s="214"/>
      <c r="G39" s="215">
        <f>G38/100000</f>
        <v>0</v>
      </c>
    </row>
  </sheetData>
  <mergeCells count="23">
    <mergeCell ref="A23:A24"/>
    <mergeCell ref="A27:A28"/>
    <mergeCell ref="B27:B28"/>
    <mergeCell ref="A13:A14"/>
    <mergeCell ref="B13:B14"/>
    <mergeCell ref="A19:A20"/>
    <mergeCell ref="B19:B20"/>
    <mergeCell ref="A21:A22"/>
    <mergeCell ref="B21:B22"/>
    <mergeCell ref="B15:B16"/>
    <mergeCell ref="B17:B18"/>
    <mergeCell ref="A15:A16"/>
    <mergeCell ref="A17:A18"/>
    <mergeCell ref="A1:G2"/>
    <mergeCell ref="A4:A5"/>
    <mergeCell ref="B4:B5"/>
    <mergeCell ref="A6:A12"/>
    <mergeCell ref="B6:B7"/>
    <mergeCell ref="A29:A30"/>
    <mergeCell ref="A31:A32"/>
    <mergeCell ref="A33:A34"/>
    <mergeCell ref="A35:A36"/>
    <mergeCell ref="A25:A26"/>
  </mergeCells>
  <printOptions horizontalCentered="1"/>
  <pageMargins left="0.70866141732283505" right="0.70866141732283505" top="0.74803149606299202" bottom="0.74803149606299202" header="0.31496062992126" footer="0.31496062992126"/>
  <pageSetup paperSize="9" scale="66" fitToHeight="0" orientation="portrait" blackAndWhite="1" r:id="rId1"/>
  <headerFooter scaleWithDoc="0" alignWithMargins="0">
    <oddHeader>&amp;L&amp;F&amp;RArchcons Creations, Raipur</oddHeader>
    <oddFooter>&amp;Lpmgsy&amp;C&amp;P&amp;R&amp;A</oddFooter>
  </headerFooter>
</worksheet>
</file>

<file path=xl/worksheets/sheet4.xml><?xml version="1.0" encoding="utf-8"?>
<worksheet xmlns="http://schemas.openxmlformats.org/spreadsheetml/2006/main" xmlns:r="http://schemas.openxmlformats.org/officeDocument/2006/relationships">
  <sheetPr codeName="Sheet21"/>
  <dimension ref="A1:AD232"/>
  <sheetViews>
    <sheetView view="pageBreakPreview" topLeftCell="B1" zoomScale="110" zoomScaleSheetLayoutView="110" workbookViewId="0">
      <selection activeCell="T5" sqref="T5"/>
    </sheetView>
  </sheetViews>
  <sheetFormatPr defaultColWidth="9.1796875" defaultRowHeight="14"/>
  <cols>
    <col min="1" max="1" width="5.54296875" style="1" customWidth="1"/>
    <col min="2" max="2" width="11.453125" style="1" customWidth="1"/>
    <col min="3" max="3" width="28.81640625" style="1" customWidth="1"/>
    <col min="4" max="4" width="7" style="1" customWidth="1"/>
    <col min="5" max="5" width="6.1796875" style="1" customWidth="1"/>
    <col min="6" max="6" width="9" style="1" bestFit="1" customWidth="1"/>
    <col min="7" max="7" width="5.81640625" style="1" customWidth="1"/>
    <col min="8" max="8" width="8.1796875" style="1" customWidth="1"/>
    <col min="9" max="9" width="5.453125" style="1" customWidth="1"/>
    <col min="10" max="10" width="6.54296875" style="1" customWidth="1"/>
    <col min="11" max="11" width="6.1796875" style="1" customWidth="1"/>
    <col min="12" max="12" width="7.54296875" style="1" customWidth="1"/>
    <col min="13" max="13" width="6.26953125" style="33" customWidth="1"/>
    <col min="14" max="14" width="9.26953125" style="1" bestFit="1" customWidth="1"/>
    <col min="15" max="15" width="7.26953125" style="1" customWidth="1"/>
    <col min="16" max="16384" width="9.1796875" style="1"/>
  </cols>
  <sheetData>
    <row r="1" spans="1:25" ht="15" customHeight="1">
      <c r="A1" s="362" t="s">
        <v>320</v>
      </c>
      <c r="B1" s="363"/>
      <c r="C1" s="363"/>
      <c r="D1" s="363"/>
      <c r="E1" s="363"/>
      <c r="F1" s="363"/>
      <c r="G1" s="363"/>
      <c r="H1" s="363"/>
      <c r="I1" s="363"/>
      <c r="J1" s="363"/>
      <c r="K1" s="363"/>
      <c r="L1" s="363"/>
      <c r="M1" s="363"/>
      <c r="N1" s="363"/>
      <c r="O1" s="364"/>
      <c r="P1" s="1" t="e">
        <f>#REF!</f>
        <v>#REF!</v>
      </c>
      <c r="Q1" s="32" t="s">
        <v>78</v>
      </c>
      <c r="R1" s="32" t="s">
        <v>79</v>
      </c>
      <c r="S1" s="32" t="s">
        <v>355</v>
      </c>
      <c r="T1" s="32" t="s">
        <v>94</v>
      </c>
      <c r="Y1" s="42" t="e">
        <f>#REF!</f>
        <v>#REF!</v>
      </c>
    </row>
    <row r="2" spans="1:25" ht="15" customHeight="1">
      <c r="A2" s="365"/>
      <c r="B2" s="366"/>
      <c r="C2" s="366"/>
      <c r="D2" s="366"/>
      <c r="E2" s="366"/>
      <c r="F2" s="366"/>
      <c r="G2" s="366"/>
      <c r="H2" s="366"/>
      <c r="I2" s="366"/>
      <c r="J2" s="366"/>
      <c r="K2" s="366"/>
      <c r="L2" s="366"/>
      <c r="M2" s="366"/>
      <c r="N2" s="366"/>
      <c r="O2" s="367"/>
      <c r="Q2" s="255">
        <v>0</v>
      </c>
      <c r="R2" s="7">
        <f>SUM(Q5:W5)</f>
        <v>28</v>
      </c>
      <c r="S2" s="225">
        <f>(Q2-1.4-T2)/2</f>
        <v>-0.7</v>
      </c>
      <c r="T2" s="255">
        <v>0</v>
      </c>
    </row>
    <row r="3" spans="1:25" ht="28">
      <c r="A3" s="127" t="s">
        <v>77</v>
      </c>
      <c r="B3" s="135" t="s">
        <v>5</v>
      </c>
      <c r="C3" s="127" t="s">
        <v>6</v>
      </c>
      <c r="D3" s="127"/>
      <c r="E3" s="128"/>
      <c r="F3" s="129" t="s">
        <v>78</v>
      </c>
      <c r="G3" s="129"/>
      <c r="H3" s="129" t="s">
        <v>79</v>
      </c>
      <c r="I3" s="129"/>
      <c r="J3" s="129" t="s">
        <v>80</v>
      </c>
      <c r="K3" s="129"/>
      <c r="L3" s="129"/>
      <c r="M3" s="129"/>
      <c r="N3" s="129"/>
      <c r="O3" s="129"/>
      <c r="P3" s="201" t="s">
        <v>370</v>
      </c>
      <c r="Q3" s="202" t="e">
        <f>#REF!</f>
        <v>#REF!</v>
      </c>
      <c r="R3" s="254">
        <v>352.6</v>
      </c>
      <c r="S3" s="253" t="e">
        <f>(Q3-R3)/0.25</f>
        <v>#REF!</v>
      </c>
      <c r="T3" s="252">
        <f>(T2-2*1.55)/1.9+1</f>
        <v>-0.63157894736842124</v>
      </c>
    </row>
    <row r="4" spans="1:25" ht="13.15" customHeight="1">
      <c r="A4" s="342">
        <v>1</v>
      </c>
      <c r="B4" s="345">
        <v>1.3</v>
      </c>
      <c r="C4" s="368" t="s">
        <v>178</v>
      </c>
      <c r="D4" s="369"/>
      <c r="E4" s="370"/>
      <c r="F4" s="136"/>
      <c r="G4" s="137"/>
      <c r="H4" s="136"/>
      <c r="I4" s="136"/>
      <c r="J4" s="137"/>
      <c r="K4" s="136"/>
      <c r="L4" s="136"/>
      <c r="M4" s="183"/>
      <c r="N4" s="136"/>
      <c r="O4" s="136"/>
      <c r="Q4" s="8" t="s">
        <v>349</v>
      </c>
      <c r="R4" s="8" t="s">
        <v>348</v>
      </c>
      <c r="S4" s="8" t="s">
        <v>350</v>
      </c>
      <c r="T4" s="8" t="s">
        <v>351</v>
      </c>
      <c r="U4" s="8"/>
      <c r="V4" s="8" t="s">
        <v>348</v>
      </c>
      <c r="W4" s="8" t="s">
        <v>349</v>
      </c>
      <c r="X4" s="10" t="s">
        <v>380</v>
      </c>
    </row>
    <row r="5" spans="1:25" ht="59.5" customHeight="1">
      <c r="A5" s="343"/>
      <c r="B5" s="347"/>
      <c r="C5" s="371" t="s">
        <v>321</v>
      </c>
      <c r="D5" s="372"/>
      <c r="E5" s="372"/>
      <c r="F5" s="372"/>
      <c r="G5" s="372"/>
      <c r="H5" s="372"/>
      <c r="I5" s="372"/>
      <c r="J5" s="372"/>
      <c r="K5" s="372"/>
      <c r="L5" s="372"/>
      <c r="M5" s="372"/>
      <c r="N5" s="373"/>
      <c r="O5" s="136"/>
      <c r="P5" s="6" t="s">
        <v>296</v>
      </c>
      <c r="Q5" s="254">
        <v>3</v>
      </c>
      <c r="R5" s="254">
        <v>3</v>
      </c>
      <c r="S5" s="217">
        <v>2</v>
      </c>
      <c r="T5" s="217">
        <v>3</v>
      </c>
      <c r="U5" s="217">
        <v>2</v>
      </c>
      <c r="V5" s="8">
        <v>12</v>
      </c>
      <c r="W5" s="216">
        <v>3</v>
      </c>
      <c r="X5" s="6">
        <v>4.6399999999999997</v>
      </c>
    </row>
    <row r="6" spans="1:25" ht="13.15" customHeight="1">
      <c r="A6" s="343"/>
      <c r="B6" s="127" t="s">
        <v>84</v>
      </c>
      <c r="C6" s="138" t="s">
        <v>178</v>
      </c>
      <c r="D6" s="182">
        <v>1</v>
      </c>
      <c r="E6" s="183" t="s">
        <v>81</v>
      </c>
      <c r="F6" s="184" t="e">
        <f>P1+2*Y1+2</f>
        <v>#REF!</v>
      </c>
      <c r="G6" s="183" t="s">
        <v>81</v>
      </c>
      <c r="H6" s="185">
        <f>R2+X5+2</f>
        <v>34.64</v>
      </c>
      <c r="I6" s="186"/>
      <c r="J6" s="187"/>
      <c r="K6" s="186"/>
      <c r="L6" s="186"/>
      <c r="M6" s="186" t="s">
        <v>82</v>
      </c>
      <c r="N6" s="186" t="e">
        <f>D6*F6*H6</f>
        <v>#REF!</v>
      </c>
      <c r="O6" s="141" t="s">
        <v>46</v>
      </c>
      <c r="R6" s="256"/>
      <c r="U6" s="1">
        <f>T2+S2+S2</f>
        <v>-1.4</v>
      </c>
    </row>
    <row r="7" spans="1:25" ht="13.15" customHeight="1">
      <c r="A7" s="343"/>
      <c r="B7" s="345"/>
      <c r="C7" s="142"/>
      <c r="D7" s="139"/>
      <c r="E7" s="136"/>
      <c r="F7" s="136"/>
      <c r="G7" s="137"/>
      <c r="H7" s="136"/>
      <c r="I7" s="136"/>
      <c r="J7" s="137"/>
      <c r="K7" s="136"/>
      <c r="L7" s="143"/>
      <c r="M7" s="128"/>
      <c r="N7" s="192" t="e">
        <f>N6/10000</f>
        <v>#REF!</v>
      </c>
      <c r="O7" s="166" t="s">
        <v>352</v>
      </c>
    </row>
    <row r="8" spans="1:25" ht="13.15" customHeight="1">
      <c r="A8" s="344"/>
      <c r="B8" s="347"/>
      <c r="C8" s="142"/>
      <c r="D8" s="139"/>
      <c r="E8" s="136"/>
      <c r="F8" s="136"/>
      <c r="G8" s="137"/>
      <c r="H8" s="136"/>
      <c r="I8" s="136"/>
      <c r="J8" s="137"/>
      <c r="K8" s="136"/>
      <c r="L8" s="144"/>
      <c r="M8" s="222"/>
      <c r="N8" s="145"/>
      <c r="O8" s="146"/>
      <c r="R8" s="10" t="s">
        <v>412</v>
      </c>
      <c r="S8" s="10" t="s">
        <v>413</v>
      </c>
    </row>
    <row r="9" spans="1:25" ht="13.15" customHeight="1">
      <c r="A9" s="342">
        <v>2</v>
      </c>
      <c r="B9" s="345">
        <v>2.1</v>
      </c>
      <c r="C9" s="148" t="s">
        <v>11</v>
      </c>
      <c r="D9" s="148"/>
      <c r="E9" s="148"/>
      <c r="F9" s="148"/>
      <c r="G9" s="147"/>
      <c r="H9" s="147"/>
      <c r="I9" s="147"/>
      <c r="J9" s="147"/>
      <c r="K9" s="147"/>
      <c r="L9" s="147"/>
      <c r="M9" s="220"/>
      <c r="N9" s="147"/>
      <c r="O9" s="138"/>
      <c r="Q9" s="1" t="s">
        <v>414</v>
      </c>
      <c r="R9" s="257">
        <v>2.1</v>
      </c>
      <c r="S9" s="257">
        <v>3.5</v>
      </c>
    </row>
    <row r="10" spans="1:25" ht="46.15" customHeight="1">
      <c r="A10" s="343"/>
      <c r="B10" s="347"/>
      <c r="C10" s="371" t="s">
        <v>331</v>
      </c>
      <c r="D10" s="372"/>
      <c r="E10" s="372"/>
      <c r="F10" s="372"/>
      <c r="G10" s="372"/>
      <c r="H10" s="372"/>
      <c r="I10" s="372"/>
      <c r="J10" s="372"/>
      <c r="K10" s="372"/>
      <c r="L10" s="372"/>
      <c r="M10" s="372"/>
      <c r="N10" s="373"/>
      <c r="O10" s="138"/>
      <c r="R10" s="257">
        <v>2.1</v>
      </c>
      <c r="S10" s="257">
        <v>4</v>
      </c>
      <c r="X10" s="1">
        <f>2*1.55+11*1.9</f>
        <v>24</v>
      </c>
    </row>
    <row r="11" spans="1:25" ht="13.15" customHeight="1">
      <c r="A11" s="343"/>
      <c r="B11" s="58" t="s">
        <v>425</v>
      </c>
      <c r="C11" s="4" t="s">
        <v>103</v>
      </c>
      <c r="D11" s="147"/>
      <c r="E11" s="147"/>
      <c r="F11" s="147"/>
      <c r="G11" s="147"/>
      <c r="H11" s="147"/>
      <c r="I11" s="147"/>
      <c r="J11" s="147"/>
      <c r="K11" s="147"/>
      <c r="L11" s="147"/>
      <c r="M11" s="220"/>
      <c r="N11" s="147"/>
      <c r="O11" s="138"/>
      <c r="Q11" s="1" t="s">
        <v>415</v>
      </c>
      <c r="R11" s="259">
        <f>2.4</f>
        <v>2.4</v>
      </c>
      <c r="S11" s="259">
        <v>3.5</v>
      </c>
    </row>
    <row r="12" spans="1:25" ht="13.15" customHeight="1">
      <c r="A12" s="343"/>
      <c r="B12" s="346"/>
      <c r="C12" s="48" t="s">
        <v>371</v>
      </c>
      <c r="D12" s="53">
        <v>2</v>
      </c>
      <c r="E12" s="32" t="s">
        <v>81</v>
      </c>
      <c r="F12" s="35">
        <f>Q2</f>
        <v>0</v>
      </c>
      <c r="G12" s="32" t="s">
        <v>81</v>
      </c>
      <c r="H12" s="35">
        <f>Q5</f>
        <v>3</v>
      </c>
      <c r="I12" s="32" t="s">
        <v>81</v>
      </c>
      <c r="J12" s="105">
        <f>S12+S13</f>
        <v>2</v>
      </c>
      <c r="K12" s="32"/>
      <c r="L12" s="35"/>
      <c r="M12" s="34" t="s">
        <v>82</v>
      </c>
      <c r="N12" s="236">
        <f>PRODUCT(D12:J12)</f>
        <v>0</v>
      </c>
      <c r="O12" s="53" t="s">
        <v>17</v>
      </c>
      <c r="Q12" s="1" t="s">
        <v>416</v>
      </c>
      <c r="R12" s="258"/>
      <c r="S12" s="259">
        <v>1</v>
      </c>
    </row>
    <row r="13" spans="1:25" ht="13.15" customHeight="1">
      <c r="A13" s="343"/>
      <c r="B13" s="346"/>
      <c r="C13" s="48" t="s">
        <v>332</v>
      </c>
      <c r="D13" s="53">
        <v>1</v>
      </c>
      <c r="E13" s="32" t="s">
        <v>81</v>
      </c>
      <c r="F13" s="35">
        <f>F12</f>
        <v>0</v>
      </c>
      <c r="G13" s="32" t="s">
        <v>81</v>
      </c>
      <c r="H13" s="35">
        <f>R5-0.5</f>
        <v>2.5</v>
      </c>
      <c r="I13" s="32" t="s">
        <v>81</v>
      </c>
      <c r="J13" s="105">
        <f>S12+S16</f>
        <v>2</v>
      </c>
      <c r="K13" s="32"/>
      <c r="L13" s="35"/>
      <c r="M13" s="34" t="s">
        <v>82</v>
      </c>
      <c r="N13" s="236">
        <f t="shared" ref="N13:N23" si="0">PRODUCT(D13:J13)</f>
        <v>0</v>
      </c>
      <c r="O13" s="53" t="s">
        <v>17</v>
      </c>
      <c r="Q13" s="1" t="s">
        <v>417</v>
      </c>
      <c r="S13" s="250">
        <v>1</v>
      </c>
    </row>
    <row r="14" spans="1:25" ht="12" customHeight="1">
      <c r="A14" s="343"/>
      <c r="B14" s="346"/>
      <c r="C14" s="48"/>
      <c r="D14" s="53">
        <v>1</v>
      </c>
      <c r="E14" s="32" t="s">
        <v>81</v>
      </c>
      <c r="F14" s="35">
        <f>F12</f>
        <v>0</v>
      </c>
      <c r="G14" s="32" t="s">
        <v>81</v>
      </c>
      <c r="H14" s="35">
        <f>S5+0.5</f>
        <v>2.5</v>
      </c>
      <c r="I14" s="32" t="s">
        <v>81</v>
      </c>
      <c r="J14" s="105">
        <f>J13</f>
        <v>2</v>
      </c>
      <c r="K14" s="32"/>
      <c r="L14" s="35"/>
      <c r="M14" s="34" t="s">
        <v>82</v>
      </c>
      <c r="N14" s="236">
        <f t="shared" si="0"/>
        <v>0</v>
      </c>
      <c r="O14" s="53" t="s">
        <v>17</v>
      </c>
      <c r="Q14" s="1" t="s">
        <v>418</v>
      </c>
      <c r="S14" s="258">
        <v>1.35</v>
      </c>
    </row>
    <row r="15" spans="1:25" ht="13.15" customHeight="1">
      <c r="A15" s="343"/>
      <c r="B15" s="346"/>
      <c r="C15" s="48"/>
      <c r="D15" s="53">
        <v>1</v>
      </c>
      <c r="E15" s="32" t="s">
        <v>81</v>
      </c>
      <c r="F15" s="35">
        <f>F13</f>
        <v>0</v>
      </c>
      <c r="G15" s="32" t="s">
        <v>81</v>
      </c>
      <c r="H15" s="35">
        <f>T5</f>
        <v>3</v>
      </c>
      <c r="I15" s="32" t="s">
        <v>81</v>
      </c>
      <c r="J15" s="105">
        <f t="shared" ref="J15:J16" si="1">J14</f>
        <v>2</v>
      </c>
      <c r="K15" s="32"/>
      <c r="L15" s="35"/>
      <c r="M15" s="34" t="s">
        <v>82</v>
      </c>
      <c r="N15" s="236">
        <f t="shared" si="0"/>
        <v>0</v>
      </c>
      <c r="O15" s="53" t="s">
        <v>17</v>
      </c>
      <c r="S15" s="258">
        <v>0.85</v>
      </c>
    </row>
    <row r="16" spans="1:25" ht="13.15" customHeight="1">
      <c r="A16" s="343"/>
      <c r="B16" s="346"/>
      <c r="C16" s="48"/>
      <c r="D16" s="53">
        <v>1</v>
      </c>
      <c r="E16" s="32" t="s">
        <v>81</v>
      </c>
      <c r="F16" s="35">
        <f>F14</f>
        <v>0</v>
      </c>
      <c r="G16" s="32" t="s">
        <v>81</v>
      </c>
      <c r="H16" s="35">
        <f>U5</f>
        <v>2</v>
      </c>
      <c r="I16" s="32" t="s">
        <v>81</v>
      </c>
      <c r="J16" s="105">
        <f t="shared" si="1"/>
        <v>2</v>
      </c>
      <c r="K16" s="32"/>
      <c r="L16" s="35"/>
      <c r="M16" s="34" t="s">
        <v>82</v>
      </c>
      <c r="N16" s="236">
        <f t="shared" si="0"/>
        <v>0</v>
      </c>
      <c r="O16" s="53" t="s">
        <v>17</v>
      </c>
      <c r="Q16" s="1" t="s">
        <v>419</v>
      </c>
      <c r="S16" s="250">
        <v>1</v>
      </c>
    </row>
    <row r="17" spans="1:25" ht="13.15" customHeight="1">
      <c r="A17" s="343"/>
      <c r="B17" s="346"/>
      <c r="C17" s="48" t="s">
        <v>372</v>
      </c>
      <c r="D17" s="53">
        <v>1</v>
      </c>
      <c r="E17" s="32" t="s">
        <v>81</v>
      </c>
      <c r="F17" s="35">
        <f>F15</f>
        <v>0</v>
      </c>
      <c r="G17" s="32" t="s">
        <v>81</v>
      </c>
      <c r="H17" s="35">
        <f>V5</f>
        <v>12</v>
      </c>
      <c r="I17" s="32" t="s">
        <v>81</v>
      </c>
      <c r="J17" s="105">
        <f>S12+S17</f>
        <v>1.8</v>
      </c>
      <c r="K17" s="32"/>
      <c r="L17" s="35"/>
      <c r="M17" s="34" t="s">
        <v>82</v>
      </c>
      <c r="N17" s="236">
        <f t="shared" si="0"/>
        <v>0</v>
      </c>
      <c r="O17" s="53" t="s">
        <v>17</v>
      </c>
      <c r="Q17" s="1" t="s">
        <v>420</v>
      </c>
      <c r="S17" s="250">
        <v>0.8</v>
      </c>
    </row>
    <row r="18" spans="1:25" ht="13.15" customHeight="1">
      <c r="A18" s="343"/>
      <c r="B18" s="346"/>
      <c r="C18" s="48" t="s">
        <v>428</v>
      </c>
      <c r="D18" s="53">
        <v>2</v>
      </c>
      <c r="E18" s="32" t="s">
        <v>81</v>
      </c>
      <c r="F18" s="35">
        <f t="shared" ref="F18:F19" si="2">F16</f>
        <v>0</v>
      </c>
      <c r="G18" s="32" t="s">
        <v>81</v>
      </c>
      <c r="H18" s="35">
        <f>R9+1.2</f>
        <v>3.3</v>
      </c>
      <c r="I18" s="32" t="s">
        <v>81</v>
      </c>
      <c r="J18" s="105">
        <f>S12+S20</f>
        <v>4.5999999999999996</v>
      </c>
      <c r="K18" s="32"/>
      <c r="L18" s="35"/>
      <c r="M18" s="34" t="s">
        <v>82</v>
      </c>
      <c r="N18" s="268">
        <f t="shared" ref="N18:N19" si="3">PRODUCT(D18:L18)</f>
        <v>0</v>
      </c>
      <c r="O18" s="53" t="s">
        <v>17</v>
      </c>
      <c r="S18" s="250"/>
    </row>
    <row r="19" spans="1:25" ht="13.15" customHeight="1">
      <c r="A19" s="343"/>
      <c r="B19" s="346"/>
      <c r="C19" s="48" t="s">
        <v>429</v>
      </c>
      <c r="D19" s="53">
        <v>2</v>
      </c>
      <c r="E19" s="32" t="s">
        <v>81</v>
      </c>
      <c r="F19" s="35">
        <f t="shared" si="2"/>
        <v>0</v>
      </c>
      <c r="G19" s="32" t="s">
        <v>81</v>
      </c>
      <c r="H19" s="35">
        <f>R10+1.2</f>
        <v>3.3</v>
      </c>
      <c r="I19" s="32" t="s">
        <v>81</v>
      </c>
      <c r="J19" s="105">
        <f>S12+S21</f>
        <v>5.0999999999999996</v>
      </c>
      <c r="K19" s="32"/>
      <c r="L19" s="35"/>
      <c r="M19" s="34" t="s">
        <v>82</v>
      </c>
      <c r="N19" s="268">
        <f t="shared" si="3"/>
        <v>0</v>
      </c>
      <c r="O19" s="53" t="s">
        <v>17</v>
      </c>
      <c r="S19" s="250"/>
    </row>
    <row r="20" spans="1:25" ht="13.15" customHeight="1">
      <c r="A20" s="343"/>
      <c r="B20" s="346"/>
      <c r="C20" s="48" t="s">
        <v>334</v>
      </c>
      <c r="D20" s="53">
        <v>2</v>
      </c>
      <c r="E20" s="32" t="s">
        <v>81</v>
      </c>
      <c r="F20" s="35">
        <f>R5+S5+T5+U5+2*(2.4+3)</f>
        <v>20.8</v>
      </c>
      <c r="G20" s="32" t="s">
        <v>81</v>
      </c>
      <c r="H20" s="35">
        <f>R11+0.1+0.1</f>
        <v>2.6</v>
      </c>
      <c r="I20" s="32" t="s">
        <v>81</v>
      </c>
      <c r="J20" s="105">
        <f>S12+S22</f>
        <v>4.5999999999999996</v>
      </c>
      <c r="K20" s="32"/>
      <c r="L20" s="35"/>
      <c r="M20" s="34" t="s">
        <v>82</v>
      </c>
      <c r="N20" s="236">
        <f t="shared" si="0"/>
        <v>497.536</v>
      </c>
      <c r="O20" s="53" t="s">
        <v>17</v>
      </c>
      <c r="Q20" s="1" t="s">
        <v>421</v>
      </c>
      <c r="S20" s="250">
        <f>S9+0.1</f>
        <v>3.6</v>
      </c>
    </row>
    <row r="21" spans="1:25" ht="13.15" customHeight="1">
      <c r="A21" s="343"/>
      <c r="B21" s="346"/>
      <c r="C21" s="48" t="s">
        <v>335</v>
      </c>
      <c r="D21" s="53">
        <v>2</v>
      </c>
      <c r="E21" s="32" t="s">
        <v>81</v>
      </c>
      <c r="F21" s="35">
        <v>15</v>
      </c>
      <c r="G21" s="32" t="s">
        <v>81</v>
      </c>
      <c r="H21" s="35">
        <f>7.2+0.2+0.3</f>
        <v>7.7</v>
      </c>
      <c r="I21" s="32" t="s">
        <v>81</v>
      </c>
      <c r="J21" s="105">
        <f>S12+S23</f>
        <v>1.85</v>
      </c>
      <c r="K21" s="32"/>
      <c r="L21" s="35"/>
      <c r="M21" s="34" t="s">
        <v>82</v>
      </c>
      <c r="N21" s="236">
        <f t="shared" si="0"/>
        <v>427.35</v>
      </c>
      <c r="O21" s="53" t="s">
        <v>17</v>
      </c>
      <c r="Q21" s="1" t="s">
        <v>422</v>
      </c>
      <c r="S21" s="250">
        <f>S10+0.1</f>
        <v>4.0999999999999996</v>
      </c>
    </row>
    <row r="22" spans="1:25" ht="13.15" customHeight="1">
      <c r="A22" s="343"/>
      <c r="B22" s="346"/>
      <c r="C22" s="138" t="s">
        <v>373</v>
      </c>
      <c r="D22" s="53">
        <v>3</v>
      </c>
      <c r="E22" s="32" t="s">
        <v>81</v>
      </c>
      <c r="F22" s="191">
        <f>F12</f>
        <v>0</v>
      </c>
      <c r="G22" s="32" t="s">
        <v>81</v>
      </c>
      <c r="H22" s="35">
        <f>0.8+0.6</f>
        <v>1.4</v>
      </c>
      <c r="I22" s="32" t="s">
        <v>81</v>
      </c>
      <c r="J22" s="20">
        <f>S12+S14</f>
        <v>2.35</v>
      </c>
      <c r="K22" s="32"/>
      <c r="L22" s="35"/>
      <c r="M22" s="34" t="s">
        <v>82</v>
      </c>
      <c r="N22" s="236">
        <f t="shared" si="0"/>
        <v>0</v>
      </c>
      <c r="O22" s="53" t="s">
        <v>17</v>
      </c>
      <c r="Q22" s="1" t="s">
        <v>423</v>
      </c>
      <c r="S22" s="250">
        <f>S11+0.1</f>
        <v>3.6</v>
      </c>
    </row>
    <row r="23" spans="1:25" ht="13.15" customHeight="1">
      <c r="A23" s="343"/>
      <c r="B23" s="346"/>
      <c r="C23" s="138" t="s">
        <v>336</v>
      </c>
      <c r="D23" s="53">
        <v>2</v>
      </c>
      <c r="E23" s="32" t="s">
        <v>81</v>
      </c>
      <c r="F23" s="191">
        <v>15</v>
      </c>
      <c r="G23" s="32" t="s">
        <v>81</v>
      </c>
      <c r="H23" s="35">
        <f>H22</f>
        <v>1.4</v>
      </c>
      <c r="I23" s="32" t="s">
        <v>81</v>
      </c>
      <c r="J23" s="35">
        <f>S12+S15</f>
        <v>1.85</v>
      </c>
      <c r="K23" s="32"/>
      <c r="L23" s="35"/>
      <c r="M23" s="34" t="s">
        <v>82</v>
      </c>
      <c r="N23" s="236">
        <f t="shared" si="0"/>
        <v>77.7</v>
      </c>
      <c r="O23" s="53" t="s">
        <v>17</v>
      </c>
      <c r="Q23" s="1" t="s">
        <v>424</v>
      </c>
      <c r="S23" s="250">
        <f>S15</f>
        <v>0.85</v>
      </c>
    </row>
    <row r="24" spans="1:25" ht="13.15" customHeight="1">
      <c r="A24" s="343"/>
      <c r="B24" s="346"/>
      <c r="C24" s="138"/>
      <c r="D24" s="138"/>
      <c r="E24" s="138"/>
      <c r="F24" s="138"/>
      <c r="G24" s="138"/>
      <c r="H24" s="138"/>
      <c r="I24" s="138"/>
      <c r="J24" s="138"/>
      <c r="K24" s="138"/>
      <c r="L24" s="148"/>
      <c r="M24" s="127"/>
      <c r="N24" s="151"/>
      <c r="O24" s="141"/>
    </row>
    <row r="25" spans="1:25" ht="13.15" customHeight="1">
      <c r="A25" s="343"/>
      <c r="B25" s="346"/>
      <c r="C25" s="138"/>
      <c r="D25" s="138"/>
      <c r="E25" s="138"/>
      <c r="F25" s="138"/>
      <c r="G25" s="138"/>
      <c r="H25" s="138"/>
      <c r="I25" s="138"/>
      <c r="J25" s="138"/>
      <c r="K25" s="138"/>
      <c r="L25" s="377" t="s">
        <v>1</v>
      </c>
      <c r="M25" s="378"/>
      <c r="N25" s="38">
        <f>ROUND((SUM(N12:N23)),10)</f>
        <v>1002.586</v>
      </c>
      <c r="O25" s="54" t="s">
        <v>17</v>
      </c>
    </row>
    <row r="26" spans="1:25" ht="13.15" customHeight="1">
      <c r="A26" s="343"/>
      <c r="B26" s="346"/>
      <c r="C26" s="47" t="s">
        <v>18</v>
      </c>
      <c r="D26" s="152"/>
      <c r="E26" s="153"/>
      <c r="F26" s="153"/>
      <c r="G26" s="153"/>
      <c r="H26" s="153"/>
      <c r="I26" s="153"/>
      <c r="J26" s="154"/>
      <c r="K26" s="153"/>
      <c r="L26" s="154"/>
      <c r="M26" s="223"/>
      <c r="N26" s="154"/>
      <c r="O26" s="138"/>
    </row>
    <row r="27" spans="1:25" ht="28.9" customHeight="1">
      <c r="A27" s="343"/>
      <c r="B27" s="346"/>
      <c r="C27" s="374" t="s">
        <v>19</v>
      </c>
      <c r="D27" s="375"/>
      <c r="E27" s="375"/>
      <c r="F27" s="375"/>
      <c r="G27" s="375"/>
      <c r="H27" s="375"/>
      <c r="I27" s="375"/>
      <c r="J27" s="375"/>
      <c r="K27" s="375"/>
      <c r="L27" s="375"/>
      <c r="M27" s="375"/>
      <c r="N27" s="376"/>
      <c r="O27" s="138"/>
    </row>
    <row r="28" spans="1:25" ht="13.5" customHeight="1">
      <c r="A28" s="343"/>
      <c r="B28" s="346"/>
      <c r="C28" s="29" t="s">
        <v>85</v>
      </c>
      <c r="D28" s="53">
        <v>1</v>
      </c>
      <c r="E28" s="32" t="s">
        <v>81</v>
      </c>
      <c r="F28" s="35">
        <f>N25</f>
        <v>1002.586</v>
      </c>
      <c r="G28" s="32"/>
      <c r="H28" s="35"/>
      <c r="I28" s="32"/>
      <c r="J28" s="35"/>
      <c r="K28" s="32"/>
      <c r="L28" s="35"/>
      <c r="M28" s="34" t="s">
        <v>82</v>
      </c>
      <c r="N28" s="37">
        <f>D28*F28</f>
        <v>1002.586</v>
      </c>
      <c r="O28" s="53" t="s">
        <v>17</v>
      </c>
      <c r="T28" s="33"/>
      <c r="U28" s="33"/>
      <c r="V28" s="33"/>
      <c r="W28" s="33"/>
      <c r="X28" s="33"/>
      <c r="Y28" s="33"/>
    </row>
    <row r="29" spans="1:25" ht="13.5" customHeight="1">
      <c r="A29" s="343"/>
      <c r="B29" s="346"/>
      <c r="C29" s="29"/>
      <c r="D29" s="53"/>
      <c r="E29" s="32"/>
      <c r="F29" s="53"/>
      <c r="G29" s="32"/>
      <c r="H29" s="53"/>
      <c r="I29" s="32"/>
      <c r="J29" s="53"/>
      <c r="K29" s="32"/>
      <c r="L29" s="53"/>
      <c r="M29" s="32"/>
      <c r="N29" s="37"/>
      <c r="O29" s="53"/>
    </row>
    <row r="30" spans="1:25">
      <c r="A30" s="343"/>
      <c r="B30" s="346"/>
      <c r="C30" s="29"/>
      <c r="D30" s="53"/>
      <c r="E30" s="32"/>
      <c r="F30" s="53"/>
      <c r="G30" s="32"/>
      <c r="H30" s="53"/>
      <c r="I30" s="32"/>
      <c r="J30" s="53"/>
      <c r="K30" s="32"/>
      <c r="L30" s="377" t="s">
        <v>1</v>
      </c>
      <c r="M30" s="378"/>
      <c r="N30" s="36">
        <f>ROUND((SUM(N26:N28)),2)</f>
        <v>1002.59</v>
      </c>
      <c r="O30" s="54" t="s">
        <v>17</v>
      </c>
    </row>
    <row r="31" spans="1:25" ht="13.15" customHeight="1">
      <c r="A31" s="343"/>
      <c r="B31" s="347"/>
      <c r="C31" s="138"/>
      <c r="D31" s="138"/>
      <c r="E31" s="138"/>
      <c r="F31" s="138"/>
      <c r="G31" s="138"/>
      <c r="H31" s="138"/>
      <c r="I31" s="138"/>
      <c r="J31" s="138"/>
      <c r="K31" s="138"/>
      <c r="L31" s="138"/>
      <c r="M31" s="195"/>
      <c r="N31" s="151"/>
      <c r="O31" s="155"/>
    </row>
    <row r="32" spans="1:25" ht="13.15" customHeight="1">
      <c r="A32" s="344"/>
      <c r="B32" s="142"/>
      <c r="C32" s="138"/>
      <c r="D32" s="138"/>
      <c r="E32" s="138"/>
      <c r="F32" s="138"/>
      <c r="G32" s="138"/>
      <c r="H32" s="138"/>
      <c r="I32" s="138"/>
      <c r="J32" s="138"/>
      <c r="K32" s="138"/>
      <c r="L32" s="138"/>
      <c r="M32" s="195"/>
      <c r="N32" s="138"/>
      <c r="O32" s="138"/>
    </row>
    <row r="33" spans="1:15" ht="13.15" customHeight="1">
      <c r="A33" s="342">
        <v>3</v>
      </c>
      <c r="B33" s="348" t="s">
        <v>337</v>
      </c>
      <c r="C33" s="156" t="s">
        <v>338</v>
      </c>
      <c r="D33" s="148"/>
      <c r="E33" s="148"/>
      <c r="F33" s="148"/>
      <c r="G33" s="148"/>
      <c r="H33" s="148"/>
      <c r="I33" s="148"/>
      <c r="J33" s="148"/>
      <c r="K33" s="148"/>
      <c r="L33" s="148"/>
      <c r="M33" s="127"/>
      <c r="N33" s="148"/>
      <c r="O33" s="136"/>
    </row>
    <row r="34" spans="1:15" ht="13.15" customHeight="1">
      <c r="A34" s="343"/>
      <c r="B34" s="349"/>
      <c r="C34" s="374" t="s">
        <v>324</v>
      </c>
      <c r="D34" s="375"/>
      <c r="E34" s="375"/>
      <c r="F34" s="375"/>
      <c r="G34" s="375"/>
      <c r="H34" s="375"/>
      <c r="I34" s="375"/>
      <c r="J34" s="375"/>
      <c r="K34" s="375"/>
      <c r="L34" s="375"/>
      <c r="M34" s="375"/>
      <c r="N34" s="376"/>
      <c r="O34" s="136"/>
    </row>
    <row r="35" spans="1:15" ht="13.15" customHeight="1">
      <c r="A35" s="343"/>
      <c r="B35" s="349"/>
      <c r="C35" s="29" t="s">
        <v>332</v>
      </c>
      <c r="D35" s="53">
        <v>1</v>
      </c>
      <c r="E35" s="53" t="s">
        <v>95</v>
      </c>
      <c r="F35" s="20">
        <f>Q2</f>
        <v>0</v>
      </c>
      <c r="G35" s="20" t="s">
        <v>95</v>
      </c>
      <c r="H35" s="20">
        <f>R5</f>
        <v>3</v>
      </c>
      <c r="I35" s="20" t="s">
        <v>95</v>
      </c>
      <c r="J35" s="20">
        <v>0.45</v>
      </c>
      <c r="K35" s="32"/>
      <c r="L35" s="29"/>
      <c r="M35" s="195" t="s">
        <v>82</v>
      </c>
      <c r="N35" s="236">
        <f>PRODUCT(D35:L35)</f>
        <v>0</v>
      </c>
      <c r="O35" s="141" t="s">
        <v>17</v>
      </c>
    </row>
    <row r="36" spans="1:15" ht="13.15" customHeight="1">
      <c r="A36" s="343"/>
      <c r="B36" s="349"/>
      <c r="C36" s="29"/>
      <c r="D36" s="53">
        <v>1</v>
      </c>
      <c r="E36" s="53" t="s">
        <v>95</v>
      </c>
      <c r="F36" s="20">
        <f>F35</f>
        <v>0</v>
      </c>
      <c r="G36" s="20" t="s">
        <v>95</v>
      </c>
      <c r="H36" s="20">
        <v>0.55000000000000004</v>
      </c>
      <c r="I36" s="20" t="s">
        <v>95</v>
      </c>
      <c r="J36" s="20">
        <v>0.55000000000000004</v>
      </c>
      <c r="K36" s="237" t="s">
        <v>95</v>
      </c>
      <c r="L36" s="237">
        <v>0.5</v>
      </c>
      <c r="M36" s="195" t="s">
        <v>82</v>
      </c>
      <c r="N36" s="236">
        <f>PRODUCT(D36:L36)</f>
        <v>0</v>
      </c>
      <c r="O36" s="141" t="s">
        <v>17</v>
      </c>
    </row>
    <row r="37" spans="1:15" ht="13.15" customHeight="1">
      <c r="A37" s="343"/>
      <c r="B37" s="349"/>
      <c r="C37" s="29"/>
      <c r="D37" s="53">
        <v>1</v>
      </c>
      <c r="E37" s="53" t="s">
        <v>95</v>
      </c>
      <c r="F37" s="20">
        <f>F35</f>
        <v>0</v>
      </c>
      <c r="G37" s="20" t="s">
        <v>95</v>
      </c>
      <c r="H37" s="20">
        <f>S5</f>
        <v>2</v>
      </c>
      <c r="I37" s="20" t="s">
        <v>95</v>
      </c>
      <c r="J37" s="20">
        <v>1</v>
      </c>
      <c r="K37" s="32"/>
      <c r="L37" s="29"/>
      <c r="M37" s="195" t="s">
        <v>82</v>
      </c>
      <c r="N37" s="236">
        <f t="shared" ref="N37:N52" si="4">PRODUCT(D37:L37)</f>
        <v>0</v>
      </c>
      <c r="O37" s="141" t="s">
        <v>17</v>
      </c>
    </row>
    <row r="38" spans="1:15" ht="13.15" customHeight="1">
      <c r="A38" s="343"/>
      <c r="B38" s="349"/>
      <c r="C38" s="29"/>
      <c r="D38" s="53">
        <v>1</v>
      </c>
      <c r="E38" s="53" t="s">
        <v>95</v>
      </c>
      <c r="F38" s="20">
        <f>F35</f>
        <v>0</v>
      </c>
      <c r="G38" s="20" t="s">
        <v>95</v>
      </c>
      <c r="H38" s="20">
        <f>T5</f>
        <v>3</v>
      </c>
      <c r="I38" s="20" t="s">
        <v>95</v>
      </c>
      <c r="J38" s="20">
        <v>1</v>
      </c>
      <c r="K38" s="32"/>
      <c r="L38" s="29"/>
      <c r="M38" s="195" t="s">
        <v>82</v>
      </c>
      <c r="N38" s="236">
        <f t="shared" si="4"/>
        <v>0</v>
      </c>
      <c r="O38" s="141" t="s">
        <v>17</v>
      </c>
    </row>
    <row r="39" spans="1:15" ht="13.15" customHeight="1">
      <c r="A39" s="343"/>
      <c r="B39" s="349"/>
      <c r="C39" s="29"/>
      <c r="D39" s="53">
        <v>1</v>
      </c>
      <c r="E39" s="53" t="s">
        <v>95</v>
      </c>
      <c r="F39" s="20">
        <f>F36</f>
        <v>0</v>
      </c>
      <c r="G39" s="20" t="s">
        <v>95</v>
      </c>
      <c r="H39" s="20">
        <v>0.55000000000000004</v>
      </c>
      <c r="I39" s="20" t="s">
        <v>95</v>
      </c>
      <c r="J39" s="20">
        <v>0.55000000000000004</v>
      </c>
      <c r="K39" s="32" t="s">
        <v>95</v>
      </c>
      <c r="L39" s="237">
        <v>0.5</v>
      </c>
      <c r="M39" s="195" t="s">
        <v>82</v>
      </c>
      <c r="N39" s="236">
        <f>PRODUCT(D39:L39)</f>
        <v>0</v>
      </c>
      <c r="O39" s="141" t="s">
        <v>17</v>
      </c>
    </row>
    <row r="40" spans="1:15" ht="13.15" customHeight="1">
      <c r="A40" s="343"/>
      <c r="B40" s="349"/>
      <c r="C40" s="29"/>
      <c r="D40" s="53">
        <v>1</v>
      </c>
      <c r="E40" s="53" t="s">
        <v>95</v>
      </c>
      <c r="F40" s="20">
        <f>F35</f>
        <v>0</v>
      </c>
      <c r="G40" s="20" t="s">
        <v>95</v>
      </c>
      <c r="H40" s="20">
        <f>U5</f>
        <v>2</v>
      </c>
      <c r="I40" s="20" t="s">
        <v>95</v>
      </c>
      <c r="J40" s="20">
        <v>0.55000000000000004</v>
      </c>
      <c r="K40" s="32"/>
      <c r="L40" s="237"/>
      <c r="M40" s="195" t="s">
        <v>82</v>
      </c>
      <c r="N40" s="236">
        <f t="shared" si="4"/>
        <v>0</v>
      </c>
      <c r="O40" s="141" t="s">
        <v>17</v>
      </c>
    </row>
    <row r="41" spans="1:15" ht="13.15" customHeight="1">
      <c r="A41" s="343"/>
      <c r="B41" s="349"/>
      <c r="C41" s="29"/>
      <c r="D41" s="53">
        <v>1</v>
      </c>
      <c r="E41" s="53" t="s">
        <v>95</v>
      </c>
      <c r="F41" s="20">
        <f>F35</f>
        <v>0</v>
      </c>
      <c r="G41" s="20" t="s">
        <v>95</v>
      </c>
      <c r="H41" s="20">
        <v>0.45</v>
      </c>
      <c r="I41" s="20" t="s">
        <v>95</v>
      </c>
      <c r="J41" s="20">
        <v>0.45</v>
      </c>
      <c r="K41" s="32" t="s">
        <v>95</v>
      </c>
      <c r="L41" s="237">
        <v>0.5</v>
      </c>
      <c r="M41" s="195" t="s">
        <v>82</v>
      </c>
      <c r="N41" s="236">
        <f>PRODUCT(D41:L41)</f>
        <v>0</v>
      </c>
      <c r="O41" s="141" t="s">
        <v>17</v>
      </c>
    </row>
    <row r="42" spans="1:15" ht="13.15" customHeight="1">
      <c r="A42" s="343"/>
      <c r="B42" s="349"/>
      <c r="C42" s="48" t="s">
        <v>428</v>
      </c>
      <c r="D42" s="53">
        <v>1</v>
      </c>
      <c r="E42" s="53" t="s">
        <v>95</v>
      </c>
      <c r="F42" s="35">
        <f>F35</f>
        <v>0</v>
      </c>
      <c r="G42" s="35" t="s">
        <v>95</v>
      </c>
      <c r="H42" s="35">
        <f>R9+0.3</f>
        <v>2.4</v>
      </c>
      <c r="I42" s="35" t="s">
        <v>95</v>
      </c>
      <c r="J42" s="35">
        <v>0.1</v>
      </c>
      <c r="K42" s="32"/>
      <c r="L42" s="29"/>
      <c r="M42" s="224" t="s">
        <v>82</v>
      </c>
      <c r="N42" s="268">
        <f t="shared" ref="N42:N43" si="5">PRODUCT(D42:L42)</f>
        <v>0</v>
      </c>
      <c r="O42" s="273" t="s">
        <v>17</v>
      </c>
    </row>
    <row r="43" spans="1:15" ht="13.15" customHeight="1">
      <c r="A43" s="343"/>
      <c r="B43" s="349"/>
      <c r="C43" s="48" t="s">
        <v>429</v>
      </c>
      <c r="D43" s="53">
        <v>1</v>
      </c>
      <c r="E43" s="53" t="s">
        <v>95</v>
      </c>
      <c r="F43" s="35">
        <f>F35</f>
        <v>0</v>
      </c>
      <c r="G43" s="35" t="s">
        <v>95</v>
      </c>
      <c r="H43" s="35">
        <f>R10+0.3</f>
        <v>2.4</v>
      </c>
      <c r="I43" s="35" t="s">
        <v>95</v>
      </c>
      <c r="J43" s="35">
        <v>0.1</v>
      </c>
      <c r="K43" s="32"/>
      <c r="L43" s="29"/>
      <c r="M43" s="224" t="s">
        <v>82</v>
      </c>
      <c r="N43" s="268">
        <f t="shared" si="5"/>
        <v>0</v>
      </c>
      <c r="O43" s="273" t="s">
        <v>17</v>
      </c>
    </row>
    <row r="44" spans="1:15" ht="13.15" customHeight="1">
      <c r="A44" s="343"/>
      <c r="B44" s="349"/>
      <c r="C44" s="29" t="s">
        <v>83</v>
      </c>
      <c r="D44" s="53">
        <v>3</v>
      </c>
      <c r="E44" s="53" t="s">
        <v>95</v>
      </c>
      <c r="F44" s="20">
        <f>Q2</f>
        <v>0</v>
      </c>
      <c r="G44" s="20" t="s">
        <v>95</v>
      </c>
      <c r="H44" s="20">
        <v>0.8</v>
      </c>
      <c r="I44" s="20" t="s">
        <v>95</v>
      </c>
      <c r="J44" s="20">
        <v>0.25</v>
      </c>
      <c r="K44" s="32"/>
      <c r="L44" s="29"/>
      <c r="M44" s="224" t="s">
        <v>82</v>
      </c>
      <c r="N44" s="236">
        <f t="shared" si="4"/>
        <v>0</v>
      </c>
      <c r="O44" s="141" t="s">
        <v>17</v>
      </c>
    </row>
    <row r="45" spans="1:15" ht="13.15" customHeight="1">
      <c r="A45" s="343"/>
      <c r="B45" s="349"/>
      <c r="C45" s="29"/>
      <c r="D45" s="53">
        <v>3</v>
      </c>
      <c r="E45" s="53" t="s">
        <v>95</v>
      </c>
      <c r="F45" s="20">
        <f>Q2</f>
        <v>0</v>
      </c>
      <c r="G45" s="20" t="s">
        <v>95</v>
      </c>
      <c r="H45" s="20">
        <v>0.25</v>
      </c>
      <c r="I45" s="20" t="s">
        <v>95</v>
      </c>
      <c r="J45" s="20">
        <v>0.6</v>
      </c>
      <c r="K45" s="32"/>
      <c r="L45" s="29"/>
      <c r="M45" s="224" t="s">
        <v>82</v>
      </c>
      <c r="N45" s="236">
        <f t="shared" si="4"/>
        <v>0</v>
      </c>
      <c r="O45" s="141" t="s">
        <v>17</v>
      </c>
    </row>
    <row r="46" spans="1:15" ht="13.15" customHeight="1">
      <c r="A46" s="343"/>
      <c r="B46" s="349"/>
      <c r="C46" s="29"/>
      <c r="D46" s="53">
        <v>3</v>
      </c>
      <c r="E46" s="53" t="s">
        <v>95</v>
      </c>
      <c r="F46" s="20">
        <f>Q2</f>
        <v>0</v>
      </c>
      <c r="G46" s="20" t="s">
        <v>95</v>
      </c>
      <c r="H46" s="20">
        <v>0.1</v>
      </c>
      <c r="I46" s="20" t="s">
        <v>95</v>
      </c>
      <c r="J46" s="20">
        <v>0.6</v>
      </c>
      <c r="K46" s="32"/>
      <c r="L46" s="29"/>
      <c r="M46" s="224" t="s">
        <v>82</v>
      </c>
      <c r="N46" s="236">
        <f t="shared" si="4"/>
        <v>0</v>
      </c>
      <c r="O46" s="141" t="s">
        <v>17</v>
      </c>
    </row>
    <row r="47" spans="1:15" ht="13.15" customHeight="1">
      <c r="A47" s="343"/>
      <c r="B47" s="349"/>
      <c r="C47" s="29" t="s">
        <v>336</v>
      </c>
      <c r="D47" s="53">
        <v>2</v>
      </c>
      <c r="E47" s="53" t="s">
        <v>95</v>
      </c>
      <c r="F47" s="20">
        <v>15</v>
      </c>
      <c r="G47" s="20" t="s">
        <v>95</v>
      </c>
      <c r="H47" s="20">
        <v>0.8</v>
      </c>
      <c r="I47" s="20" t="s">
        <v>95</v>
      </c>
      <c r="J47" s="20">
        <v>0.25</v>
      </c>
      <c r="K47" s="32"/>
      <c r="L47" s="29"/>
      <c r="M47" s="224" t="s">
        <v>82</v>
      </c>
      <c r="N47" s="236">
        <f t="shared" si="4"/>
        <v>6</v>
      </c>
      <c r="O47" s="141" t="s">
        <v>17</v>
      </c>
    </row>
    <row r="48" spans="1:15" ht="13.15" customHeight="1">
      <c r="A48" s="343"/>
      <c r="B48" s="349"/>
      <c r="C48" s="29"/>
      <c r="D48" s="53">
        <v>2</v>
      </c>
      <c r="E48" s="53" t="s">
        <v>95</v>
      </c>
      <c r="F48" s="20">
        <v>15</v>
      </c>
      <c r="G48" s="20" t="s">
        <v>95</v>
      </c>
      <c r="H48" s="20">
        <v>0.25</v>
      </c>
      <c r="I48" s="20" t="s">
        <v>95</v>
      </c>
      <c r="J48" s="20">
        <v>0.6</v>
      </c>
      <c r="K48" s="32"/>
      <c r="L48" s="29"/>
      <c r="M48" s="224" t="s">
        <v>82</v>
      </c>
      <c r="N48" s="236">
        <f t="shared" si="4"/>
        <v>4.5</v>
      </c>
      <c r="O48" s="141" t="s">
        <v>17</v>
      </c>
    </row>
    <row r="49" spans="1:17" ht="13.15" customHeight="1">
      <c r="A49" s="343"/>
      <c r="B49" s="349"/>
      <c r="C49" s="29"/>
      <c r="D49" s="53">
        <v>2</v>
      </c>
      <c r="E49" s="53" t="s">
        <v>95</v>
      </c>
      <c r="F49" s="20">
        <v>15</v>
      </c>
      <c r="G49" s="20" t="s">
        <v>95</v>
      </c>
      <c r="H49" s="20">
        <v>0.1</v>
      </c>
      <c r="I49" s="20" t="s">
        <v>95</v>
      </c>
      <c r="J49" s="20">
        <v>0.6</v>
      </c>
      <c r="K49" s="32"/>
      <c r="L49" s="29"/>
      <c r="M49" s="224" t="s">
        <v>82</v>
      </c>
      <c r="N49" s="236">
        <f t="shared" si="4"/>
        <v>1.7999999999999998</v>
      </c>
      <c r="O49" s="141" t="s">
        <v>17</v>
      </c>
    </row>
    <row r="50" spans="1:17" ht="13.15" customHeight="1">
      <c r="A50" s="343"/>
      <c r="B50" s="349"/>
      <c r="C50" s="29"/>
      <c r="D50" s="53">
        <v>1</v>
      </c>
      <c r="E50" s="53" t="s">
        <v>95</v>
      </c>
      <c r="F50" s="20">
        <f>Q2</f>
        <v>0</v>
      </c>
      <c r="G50" s="20" t="s">
        <v>95</v>
      </c>
      <c r="H50" s="20">
        <v>9</v>
      </c>
      <c r="I50" s="20" t="s">
        <v>95</v>
      </c>
      <c r="J50" s="20">
        <v>0.3</v>
      </c>
      <c r="K50" s="32"/>
      <c r="L50" s="29"/>
      <c r="M50" s="224" t="s">
        <v>82</v>
      </c>
      <c r="N50" s="236">
        <f t="shared" si="4"/>
        <v>0</v>
      </c>
      <c r="O50" s="141" t="s">
        <v>17</v>
      </c>
    </row>
    <row r="51" spans="1:17" ht="13.15" customHeight="1">
      <c r="A51" s="343"/>
      <c r="B51" s="349"/>
      <c r="C51" s="29" t="s">
        <v>366</v>
      </c>
      <c r="D51" s="53">
        <v>1</v>
      </c>
      <c r="E51" s="53" t="s">
        <v>95</v>
      </c>
      <c r="F51" s="20" t="e">
        <f>P1/2-Q134+S134</f>
        <v>#REF!</v>
      </c>
      <c r="G51" s="20" t="s">
        <v>95</v>
      </c>
      <c r="H51" s="20">
        <f>R2+X5</f>
        <v>32.64</v>
      </c>
      <c r="I51" s="20" t="s">
        <v>95</v>
      </c>
      <c r="J51" s="20">
        <v>0.3</v>
      </c>
      <c r="K51" s="32"/>
      <c r="L51" s="29"/>
      <c r="M51" s="224" t="s">
        <v>82</v>
      </c>
      <c r="N51" s="236" t="e">
        <f t="shared" ref="N51" si="6">PRODUCT(D51:L51)</f>
        <v>#REF!</v>
      </c>
      <c r="O51" s="141" t="s">
        <v>17</v>
      </c>
    </row>
    <row r="52" spans="1:17" ht="13.15" customHeight="1">
      <c r="A52" s="343"/>
      <c r="B52" s="349"/>
      <c r="C52" s="29"/>
      <c r="D52" s="53">
        <v>1</v>
      </c>
      <c r="E52" s="53" t="s">
        <v>95</v>
      </c>
      <c r="F52" s="20" t="e">
        <f>P1/2-R134+S134</f>
        <v>#REF!</v>
      </c>
      <c r="G52" s="20" t="s">
        <v>95</v>
      </c>
      <c r="H52" s="20">
        <f>H51</f>
        <v>32.64</v>
      </c>
      <c r="I52" s="20" t="s">
        <v>95</v>
      </c>
      <c r="J52" s="20">
        <v>0.3</v>
      </c>
      <c r="K52" s="32"/>
      <c r="L52" s="29"/>
      <c r="M52" s="224" t="s">
        <v>82</v>
      </c>
      <c r="N52" s="236" t="e">
        <f t="shared" si="4"/>
        <v>#REF!</v>
      </c>
      <c r="O52" s="141" t="s">
        <v>17</v>
      </c>
    </row>
    <row r="53" spans="1:17" ht="13.15" customHeight="1">
      <c r="A53" s="343"/>
      <c r="B53" s="349"/>
      <c r="C53" s="29"/>
      <c r="D53" s="53">
        <v>2</v>
      </c>
      <c r="E53" s="53" t="s">
        <v>95</v>
      </c>
      <c r="F53" s="20">
        <v>2.8</v>
      </c>
      <c r="G53" s="20" t="s">
        <v>95</v>
      </c>
      <c r="H53" s="20" t="e">
        <f>X5+S134</f>
        <v>#REF!</v>
      </c>
      <c r="I53" s="20" t="s">
        <v>95</v>
      </c>
      <c r="J53" s="20">
        <v>0.3</v>
      </c>
      <c r="K53" s="32"/>
      <c r="L53" s="29"/>
      <c r="M53" s="224" t="s">
        <v>82</v>
      </c>
      <c r="N53" s="236" t="e">
        <f t="shared" ref="N53" si="7">PRODUCT(D53:L53)</f>
        <v>#REF!</v>
      </c>
      <c r="O53" s="141" t="s">
        <v>17</v>
      </c>
    </row>
    <row r="54" spans="1:17" ht="13.15" customHeight="1">
      <c r="A54" s="343"/>
      <c r="B54" s="349"/>
      <c r="C54" s="31" t="s">
        <v>333</v>
      </c>
      <c r="D54" s="53"/>
      <c r="E54" s="53"/>
      <c r="F54" s="20"/>
      <c r="G54" s="20"/>
      <c r="H54" s="20"/>
      <c r="I54" s="20"/>
      <c r="J54" s="20"/>
      <c r="K54" s="29"/>
      <c r="L54" s="29"/>
      <c r="M54" s="224"/>
      <c r="N54" s="149"/>
      <c r="O54" s="141"/>
    </row>
    <row r="55" spans="1:17" ht="13.15" customHeight="1">
      <c r="A55" s="343"/>
      <c r="B55" s="349"/>
      <c r="C55" s="29" t="s">
        <v>398</v>
      </c>
      <c r="D55" s="53">
        <v>1</v>
      </c>
      <c r="E55" s="53" t="s">
        <v>95</v>
      </c>
      <c r="F55" s="20">
        <f>F40</f>
        <v>0</v>
      </c>
      <c r="G55" s="20" t="s">
        <v>95</v>
      </c>
      <c r="H55" s="20">
        <f>(3+3-0.135-0.2)/2</f>
        <v>2.8325</v>
      </c>
      <c r="I55" s="20" t="s">
        <v>95</v>
      </c>
      <c r="J55" s="20">
        <v>0.2</v>
      </c>
      <c r="K55" s="29"/>
      <c r="L55" s="29"/>
      <c r="M55" s="195" t="s">
        <v>82</v>
      </c>
      <c r="N55" s="238">
        <f>-PRODUCT(D55:L55)</f>
        <v>0</v>
      </c>
      <c r="O55" s="141" t="s">
        <v>17</v>
      </c>
    </row>
    <row r="56" spans="1:17" ht="13.15" customHeight="1">
      <c r="A56" s="343"/>
      <c r="B56" s="349"/>
      <c r="C56" s="138" t="s">
        <v>399</v>
      </c>
      <c r="D56" s="53">
        <v>1</v>
      </c>
      <c r="E56" s="53" t="s">
        <v>95</v>
      </c>
      <c r="F56" s="20" t="e">
        <f>S134</f>
        <v>#REF!</v>
      </c>
      <c r="G56" s="20" t="s">
        <v>95</v>
      </c>
      <c r="H56" s="20" t="e">
        <f>F56</f>
        <v>#REF!</v>
      </c>
      <c r="I56" s="20" t="s">
        <v>95</v>
      </c>
      <c r="J56" s="20">
        <v>0.3</v>
      </c>
      <c r="K56" s="196" t="s">
        <v>95</v>
      </c>
      <c r="L56" s="134">
        <f>PI()</f>
        <v>3.1415926535897931</v>
      </c>
      <c r="M56" s="195" t="s">
        <v>82</v>
      </c>
      <c r="N56" s="238" t="e">
        <f>-PRODUCT(D56:L56)</f>
        <v>#REF!</v>
      </c>
      <c r="O56" s="141" t="s">
        <v>17</v>
      </c>
    </row>
    <row r="57" spans="1:17" ht="13.15" customHeight="1">
      <c r="A57" s="343"/>
      <c r="B57" s="349"/>
      <c r="C57" s="29"/>
      <c r="D57" s="53"/>
      <c r="E57" s="53"/>
      <c r="F57" s="53"/>
      <c r="G57" s="53"/>
      <c r="H57" s="53"/>
      <c r="I57" s="53"/>
      <c r="J57" s="53"/>
      <c r="K57" s="29"/>
      <c r="L57" s="29"/>
      <c r="M57" s="224"/>
      <c r="N57" s="149"/>
      <c r="O57" s="141"/>
    </row>
    <row r="58" spans="1:17" ht="13.15" customHeight="1">
      <c r="A58" s="343"/>
      <c r="B58" s="349"/>
      <c r="C58" s="29"/>
      <c r="D58" s="29"/>
      <c r="E58" s="29"/>
      <c r="F58" s="29"/>
      <c r="G58" s="29"/>
      <c r="H58" s="29"/>
      <c r="I58" s="29"/>
      <c r="J58" s="29"/>
      <c r="K58" s="29"/>
      <c r="L58" s="31" t="s">
        <v>1</v>
      </c>
      <c r="M58" s="220"/>
      <c r="N58" s="36" t="e">
        <f>ROUND((SUM(N35:N56)),2)</f>
        <v>#REF!</v>
      </c>
      <c r="O58" s="166" t="s">
        <v>17</v>
      </c>
    </row>
    <row r="59" spans="1:17" ht="13.15" customHeight="1">
      <c r="A59" s="344"/>
      <c r="B59" s="142"/>
      <c r="C59" s="158"/>
      <c r="D59" s="158"/>
      <c r="E59" s="158"/>
      <c r="F59" s="158"/>
      <c r="G59" s="158"/>
      <c r="H59" s="158"/>
      <c r="I59" s="158"/>
      <c r="J59" s="158"/>
      <c r="K59" s="158"/>
      <c r="L59" s="158"/>
      <c r="M59" s="182"/>
      <c r="N59" s="158"/>
      <c r="O59" s="139"/>
    </row>
    <row r="60" spans="1:17" ht="13.15" customHeight="1">
      <c r="A60" s="251"/>
      <c r="B60" s="261"/>
      <c r="C60" s="262"/>
      <c r="D60" s="263"/>
      <c r="E60" s="263"/>
      <c r="F60" s="263"/>
      <c r="G60" s="263"/>
      <c r="H60" s="263"/>
      <c r="I60" s="263"/>
      <c r="J60" s="263"/>
      <c r="K60" s="263"/>
      <c r="L60" s="263"/>
      <c r="M60" s="264"/>
      <c r="N60" s="265"/>
      <c r="O60" s="139"/>
    </row>
    <row r="61" spans="1:17" s="190" customFormat="1" ht="13.15" customHeight="1">
      <c r="A61" s="342">
        <v>4</v>
      </c>
      <c r="B61" s="348" t="s">
        <v>426</v>
      </c>
      <c r="C61" s="156" t="s">
        <v>427</v>
      </c>
      <c r="D61" s="148"/>
      <c r="E61" s="148"/>
      <c r="F61" s="148"/>
      <c r="G61" s="148"/>
      <c r="H61" s="148"/>
      <c r="I61" s="148"/>
      <c r="J61" s="148"/>
      <c r="K61" s="148"/>
      <c r="L61" s="148"/>
      <c r="M61" s="127"/>
      <c r="N61" s="148"/>
      <c r="O61" s="266"/>
      <c r="Q61" s="190">
        <f>1.35-0.7</f>
        <v>0.65000000000000013</v>
      </c>
    </row>
    <row r="62" spans="1:17" s="190" customFormat="1" ht="13.15" customHeight="1">
      <c r="A62" s="343"/>
      <c r="B62" s="349"/>
      <c r="C62" s="385" t="s">
        <v>23</v>
      </c>
      <c r="D62" s="375"/>
      <c r="E62" s="375"/>
      <c r="F62" s="375"/>
      <c r="G62" s="375"/>
      <c r="H62" s="375"/>
      <c r="I62" s="375"/>
      <c r="J62" s="375"/>
      <c r="K62" s="375"/>
      <c r="L62" s="375"/>
      <c r="M62" s="375"/>
      <c r="N62" s="376"/>
      <c r="O62" s="266"/>
    </row>
    <row r="63" spans="1:17" s="190" customFormat="1" ht="13.15" customHeight="1">
      <c r="A63" s="343"/>
      <c r="B63" s="349"/>
      <c r="C63" s="48" t="s">
        <v>428</v>
      </c>
      <c r="D63" s="211">
        <v>1</v>
      </c>
      <c r="E63" s="211" t="s">
        <v>95</v>
      </c>
      <c r="F63" s="191">
        <f>Q2</f>
        <v>0</v>
      </c>
      <c r="G63" s="191" t="s">
        <v>95</v>
      </c>
      <c r="H63" s="191">
        <f>R9</f>
        <v>2.1</v>
      </c>
      <c r="I63" s="191" t="s">
        <v>95</v>
      </c>
      <c r="J63" s="191">
        <v>0.4</v>
      </c>
      <c r="K63" s="225"/>
      <c r="L63" s="267"/>
      <c r="M63" s="195" t="s">
        <v>82</v>
      </c>
      <c r="N63" s="268">
        <f t="shared" ref="N63:N68" si="8">PRODUCT(D63:L63)</f>
        <v>0</v>
      </c>
      <c r="O63" s="139" t="s">
        <v>17</v>
      </c>
    </row>
    <row r="64" spans="1:17" s="190" customFormat="1" ht="13.15" customHeight="1">
      <c r="A64" s="343"/>
      <c r="B64" s="349"/>
      <c r="C64" s="267"/>
      <c r="D64" s="211">
        <v>1</v>
      </c>
      <c r="E64" s="211" t="s">
        <v>95</v>
      </c>
      <c r="F64" s="191">
        <f>F63</f>
        <v>0</v>
      </c>
      <c r="G64" s="191" t="s">
        <v>95</v>
      </c>
      <c r="H64" s="191">
        <f>(R10-0.4-0.3)/2</f>
        <v>0.70000000000000007</v>
      </c>
      <c r="I64" s="191" t="s">
        <v>95</v>
      </c>
      <c r="J64" s="191">
        <f>S9-0.7</f>
        <v>2.8</v>
      </c>
      <c r="K64" s="225"/>
      <c r="L64" s="269"/>
      <c r="M64" s="195" t="s">
        <v>82</v>
      </c>
      <c r="N64" s="268">
        <f t="shared" si="8"/>
        <v>0</v>
      </c>
      <c r="O64" s="139" t="s">
        <v>17</v>
      </c>
    </row>
    <row r="65" spans="1:30" s="190" customFormat="1" ht="13.15" customHeight="1">
      <c r="A65" s="343"/>
      <c r="B65" s="349"/>
      <c r="C65" s="267"/>
      <c r="D65" s="211">
        <v>1</v>
      </c>
      <c r="E65" s="211" t="s">
        <v>95</v>
      </c>
      <c r="F65" s="191">
        <f>F63</f>
        <v>0</v>
      </c>
      <c r="G65" s="191" t="s">
        <v>95</v>
      </c>
      <c r="H65" s="191">
        <v>0.3</v>
      </c>
      <c r="I65" s="191" t="s">
        <v>95</v>
      </c>
      <c r="J65" s="191">
        <f>S9-0.4</f>
        <v>3.1</v>
      </c>
      <c r="K65" s="225"/>
      <c r="L65" s="267"/>
      <c r="M65" s="195" t="s">
        <v>82</v>
      </c>
      <c r="N65" s="268">
        <f t="shared" si="8"/>
        <v>0</v>
      </c>
      <c r="O65" s="139" t="s">
        <v>17</v>
      </c>
    </row>
    <row r="66" spans="1:30" s="190" customFormat="1" ht="13.15" customHeight="1">
      <c r="A66" s="343"/>
      <c r="B66" s="349"/>
      <c r="C66" s="48" t="s">
        <v>429</v>
      </c>
      <c r="D66" s="211">
        <v>1</v>
      </c>
      <c r="E66" s="211" t="s">
        <v>95</v>
      </c>
      <c r="F66" s="191">
        <f>F63</f>
        <v>0</v>
      </c>
      <c r="G66" s="191" t="s">
        <v>95</v>
      </c>
      <c r="H66" s="191">
        <f>R11</f>
        <v>2.4</v>
      </c>
      <c r="I66" s="191" t="s">
        <v>95</v>
      </c>
      <c r="J66" s="191">
        <v>0.4</v>
      </c>
      <c r="K66" s="225"/>
      <c r="L66" s="267"/>
      <c r="M66" s="195" t="s">
        <v>82</v>
      </c>
      <c r="N66" s="268">
        <f t="shared" si="8"/>
        <v>0</v>
      </c>
      <c r="O66" s="139" t="s">
        <v>17</v>
      </c>
    </row>
    <row r="67" spans="1:30" s="190" customFormat="1" ht="13.15" customHeight="1">
      <c r="A67" s="343"/>
      <c r="B67" s="349"/>
      <c r="C67" s="267"/>
      <c r="D67" s="211">
        <v>1</v>
      </c>
      <c r="E67" s="211" t="s">
        <v>95</v>
      </c>
      <c r="F67" s="191">
        <f>F64</f>
        <v>0</v>
      </c>
      <c r="G67" s="191" t="s">
        <v>95</v>
      </c>
      <c r="H67" s="191">
        <f>(R11-0.4-0.3)/2</f>
        <v>0.85</v>
      </c>
      <c r="I67" s="191" t="s">
        <v>95</v>
      </c>
      <c r="J67" s="191">
        <f>S10-0.7</f>
        <v>3.3</v>
      </c>
      <c r="K67" s="225"/>
      <c r="L67" s="269"/>
      <c r="M67" s="195" t="s">
        <v>82</v>
      </c>
      <c r="N67" s="268">
        <f t="shared" si="8"/>
        <v>0</v>
      </c>
      <c r="O67" s="139" t="s">
        <v>17</v>
      </c>
    </row>
    <row r="68" spans="1:30" s="190" customFormat="1" ht="13.15" customHeight="1">
      <c r="A68" s="343"/>
      <c r="B68" s="349"/>
      <c r="C68" s="267"/>
      <c r="D68" s="211">
        <v>1</v>
      </c>
      <c r="E68" s="211" t="s">
        <v>95</v>
      </c>
      <c r="F68" s="191">
        <f>F63</f>
        <v>0</v>
      </c>
      <c r="G68" s="191" t="s">
        <v>95</v>
      </c>
      <c r="H68" s="191">
        <v>0.3</v>
      </c>
      <c r="I68" s="191" t="s">
        <v>95</v>
      </c>
      <c r="J68" s="191">
        <f>S10-0.4</f>
        <v>3.6</v>
      </c>
      <c r="K68" s="225"/>
      <c r="L68" s="267"/>
      <c r="M68" s="195" t="s">
        <v>82</v>
      </c>
      <c r="N68" s="268">
        <f t="shared" si="8"/>
        <v>0</v>
      </c>
      <c r="O68" s="139" t="s">
        <v>17</v>
      </c>
    </row>
    <row r="69" spans="1:30" s="190" customFormat="1" ht="13.15" customHeight="1">
      <c r="A69" s="343"/>
      <c r="B69" s="349"/>
      <c r="C69" s="267"/>
      <c r="D69" s="211"/>
      <c r="E69" s="211"/>
      <c r="F69" s="211"/>
      <c r="G69" s="211"/>
      <c r="H69" s="211"/>
      <c r="I69" s="211"/>
      <c r="J69" s="211"/>
      <c r="K69" s="267"/>
      <c r="L69" s="267"/>
      <c r="M69" s="224"/>
      <c r="N69" s="149"/>
      <c r="O69" s="139"/>
    </row>
    <row r="70" spans="1:30" s="190" customFormat="1" ht="13.15" customHeight="1">
      <c r="A70" s="343"/>
      <c r="B70" s="349"/>
      <c r="C70" s="267"/>
      <c r="D70" s="267"/>
      <c r="E70" s="267"/>
      <c r="F70" s="267"/>
      <c r="G70" s="267"/>
      <c r="H70" s="267"/>
      <c r="I70" s="267"/>
      <c r="J70" s="267"/>
      <c r="K70" s="267"/>
      <c r="L70" s="270" t="s">
        <v>1</v>
      </c>
      <c r="M70" s="220"/>
      <c r="N70" s="271">
        <f>ROUND((SUM(N63:N68)),2)</f>
        <v>0</v>
      </c>
      <c r="O70" s="155" t="s">
        <v>17</v>
      </c>
    </row>
    <row r="71" spans="1:30" s="190" customFormat="1" ht="13.15" customHeight="1">
      <c r="A71" s="344"/>
      <c r="B71" s="142"/>
      <c r="C71" s="158"/>
      <c r="D71" s="158"/>
      <c r="E71" s="158"/>
      <c r="F71" s="158"/>
      <c r="G71" s="158"/>
      <c r="H71" s="158"/>
      <c r="I71" s="158"/>
      <c r="J71" s="158"/>
      <c r="K71" s="158"/>
      <c r="L71" s="158"/>
      <c r="M71" s="182"/>
      <c r="N71" s="158"/>
      <c r="O71" s="139"/>
      <c r="AD71" s="190" t="s">
        <v>347</v>
      </c>
    </row>
    <row r="72" spans="1:30" s="190" customFormat="1" ht="13.15" customHeight="1">
      <c r="A72" s="251"/>
      <c r="B72" s="386">
        <v>2.2400000000000002</v>
      </c>
      <c r="C72" s="156" t="s">
        <v>430</v>
      </c>
      <c r="D72" s="148"/>
      <c r="E72" s="148"/>
      <c r="F72" s="148"/>
      <c r="G72" s="148"/>
      <c r="H72" s="148"/>
      <c r="I72" s="148"/>
      <c r="J72" s="148"/>
      <c r="K72" s="148"/>
      <c r="L72" s="148"/>
      <c r="M72" s="127"/>
      <c r="N72" s="148"/>
      <c r="O72" s="266"/>
    </row>
    <row r="73" spans="1:30" s="190" customFormat="1" ht="30" customHeight="1">
      <c r="A73" s="251"/>
      <c r="B73" s="387"/>
      <c r="C73" s="385" t="s">
        <v>431</v>
      </c>
      <c r="D73" s="375"/>
      <c r="E73" s="375"/>
      <c r="F73" s="375"/>
      <c r="G73" s="375"/>
      <c r="H73" s="375"/>
      <c r="I73" s="375"/>
      <c r="J73" s="375"/>
      <c r="K73" s="375"/>
      <c r="L73" s="375"/>
      <c r="M73" s="375"/>
      <c r="N73" s="376"/>
      <c r="O73" s="266"/>
    </row>
    <row r="74" spans="1:30" s="190" customFormat="1" ht="13.15" customHeight="1">
      <c r="A74" s="251"/>
      <c r="B74" s="387"/>
      <c r="C74" s="48" t="s">
        <v>428</v>
      </c>
      <c r="D74" s="211">
        <v>1</v>
      </c>
      <c r="E74" s="211" t="s">
        <v>95</v>
      </c>
      <c r="F74" s="191">
        <f>F63</f>
        <v>0</v>
      </c>
      <c r="G74" s="191" t="s">
        <v>95</v>
      </c>
      <c r="H74" s="191">
        <v>30</v>
      </c>
      <c r="I74" s="191"/>
      <c r="J74" s="191"/>
      <c r="K74" s="225"/>
      <c r="L74" s="269"/>
      <c r="M74" s="195" t="s">
        <v>82</v>
      </c>
      <c r="N74" s="272">
        <f>PRODUCT(D74:L74)</f>
        <v>0</v>
      </c>
      <c r="O74" s="139" t="s">
        <v>189</v>
      </c>
    </row>
    <row r="75" spans="1:30" s="190" customFormat="1" ht="13.15" customHeight="1">
      <c r="A75" s="251"/>
      <c r="B75" s="387"/>
      <c r="C75" s="48" t="s">
        <v>429</v>
      </c>
      <c r="D75" s="211">
        <v>1</v>
      </c>
      <c r="E75" s="211" t="s">
        <v>95</v>
      </c>
      <c r="F75" s="191">
        <f>F74</f>
        <v>0</v>
      </c>
      <c r="G75" s="191" t="s">
        <v>95</v>
      </c>
      <c r="H75" s="191">
        <v>25</v>
      </c>
      <c r="I75" s="191"/>
      <c r="K75" s="225"/>
      <c r="L75" s="269"/>
      <c r="M75" s="195" t="s">
        <v>82</v>
      </c>
      <c r="N75" s="272">
        <f>PRODUCT(D75:L75)</f>
        <v>0</v>
      </c>
      <c r="O75" s="139" t="s">
        <v>189</v>
      </c>
    </row>
    <row r="76" spans="1:30" s="190" customFormat="1" ht="13.15" customHeight="1">
      <c r="A76" s="251"/>
      <c r="B76" s="387"/>
      <c r="C76" s="267"/>
      <c r="D76" s="211"/>
      <c r="E76" s="211"/>
      <c r="F76" s="211"/>
      <c r="G76" s="211"/>
      <c r="H76" s="211"/>
      <c r="I76" s="211"/>
      <c r="J76" s="211"/>
      <c r="K76" s="267"/>
      <c r="L76" s="267"/>
      <c r="M76" s="224"/>
      <c r="N76" s="149"/>
      <c r="O76" s="139"/>
    </row>
    <row r="77" spans="1:30" s="190" customFormat="1" ht="13.15" customHeight="1">
      <c r="A77" s="251"/>
      <c r="B77" s="387"/>
      <c r="C77" s="267"/>
      <c r="D77" s="267"/>
      <c r="E77" s="267"/>
      <c r="F77" s="267"/>
      <c r="G77" s="267"/>
      <c r="H77" s="267"/>
      <c r="I77" s="267"/>
      <c r="J77" s="267"/>
      <c r="K77" s="267"/>
      <c r="L77" s="270" t="s">
        <v>1</v>
      </c>
      <c r="M77" s="220"/>
      <c r="N77" s="271">
        <f>ROUND((SUM(N74:N75)),2)/1000</f>
        <v>0</v>
      </c>
      <c r="O77" s="155" t="s">
        <v>193</v>
      </c>
    </row>
    <row r="78" spans="1:30" ht="13.15" customHeight="1">
      <c r="A78" s="251"/>
      <c r="B78" s="261"/>
      <c r="C78" s="262"/>
      <c r="D78" s="263"/>
      <c r="E78" s="263"/>
      <c r="F78" s="263"/>
      <c r="G78" s="263"/>
      <c r="H78" s="263"/>
      <c r="I78" s="263"/>
      <c r="J78" s="263"/>
      <c r="K78" s="263"/>
      <c r="L78" s="263"/>
      <c r="M78" s="264"/>
      <c r="N78" s="265"/>
      <c r="O78" s="139"/>
    </row>
    <row r="79" spans="1:30" ht="13.15" customHeight="1">
      <c r="A79" s="342">
        <v>4</v>
      </c>
      <c r="B79" s="345" t="s">
        <v>325</v>
      </c>
      <c r="C79" s="379" t="s">
        <v>339</v>
      </c>
      <c r="D79" s="380"/>
      <c r="E79" s="380"/>
      <c r="F79" s="380"/>
      <c r="G79" s="380"/>
      <c r="H79" s="380"/>
      <c r="I79" s="380"/>
      <c r="J79" s="380"/>
      <c r="K79" s="380"/>
      <c r="L79" s="380"/>
      <c r="M79" s="380"/>
      <c r="N79" s="381"/>
      <c r="O79" s="139"/>
    </row>
    <row r="80" spans="1:30" ht="30" customHeight="1">
      <c r="A80" s="343"/>
      <c r="B80" s="346"/>
      <c r="C80" s="382" t="s">
        <v>27</v>
      </c>
      <c r="D80" s="383"/>
      <c r="E80" s="383"/>
      <c r="F80" s="383"/>
      <c r="G80" s="383"/>
      <c r="H80" s="383"/>
      <c r="I80" s="383"/>
      <c r="J80" s="383"/>
      <c r="K80" s="383"/>
      <c r="L80" s="383"/>
      <c r="M80" s="383"/>
      <c r="N80" s="384"/>
      <c r="O80" s="139"/>
    </row>
    <row r="81" spans="1:15" ht="13.15" customHeight="1">
      <c r="A81" s="343"/>
      <c r="B81" s="346"/>
      <c r="C81" s="139" t="s">
        <v>94</v>
      </c>
      <c r="D81" s="194">
        <f>T3</f>
        <v>-0.63157894736842124</v>
      </c>
      <c r="E81" s="195" t="s">
        <v>95</v>
      </c>
      <c r="F81" s="196">
        <v>0.35</v>
      </c>
      <c r="G81" s="196" t="s">
        <v>95</v>
      </c>
      <c r="H81" s="196">
        <v>0.35</v>
      </c>
      <c r="I81" s="196" t="s">
        <v>95</v>
      </c>
      <c r="J81" s="197">
        <v>1.2</v>
      </c>
      <c r="K81" s="196" t="s">
        <v>95</v>
      </c>
      <c r="L81" s="196">
        <f>PI()</f>
        <v>3.1415926535897931</v>
      </c>
      <c r="M81" s="196" t="s">
        <v>82</v>
      </c>
      <c r="N81" s="236">
        <f>PRODUCT(D81:L81)</f>
        <v>-0.29167207583854715</v>
      </c>
      <c r="O81" s="141" t="s">
        <v>17</v>
      </c>
    </row>
    <row r="82" spans="1:15" ht="13.15" customHeight="1">
      <c r="A82" s="343"/>
      <c r="B82" s="346"/>
      <c r="C82" s="158"/>
      <c r="D82" s="198">
        <f>D81</f>
        <v>-0.63157894736842124</v>
      </c>
      <c r="E82" s="195" t="s">
        <v>95</v>
      </c>
      <c r="F82" s="196">
        <v>1.2999999999999998</v>
      </c>
      <c r="G82" s="196" t="s">
        <v>95</v>
      </c>
      <c r="H82" s="196">
        <v>0.7</v>
      </c>
      <c r="I82" s="196" t="s">
        <v>95</v>
      </c>
      <c r="J82" s="196">
        <v>1.2</v>
      </c>
      <c r="K82" s="196"/>
      <c r="L82" s="196"/>
      <c r="M82" s="196" t="s">
        <v>82</v>
      </c>
      <c r="N82" s="236">
        <f t="shared" ref="N82:N87" si="9">PRODUCT(D82:L82)</f>
        <v>-0.68968421052631579</v>
      </c>
      <c r="O82" s="141" t="s">
        <v>17</v>
      </c>
    </row>
    <row r="83" spans="1:15" ht="13.15" customHeight="1">
      <c r="A83" s="343"/>
      <c r="B83" s="346"/>
      <c r="C83" s="138" t="s">
        <v>354</v>
      </c>
      <c r="D83" s="195">
        <v>2</v>
      </c>
      <c r="E83" s="195" t="s">
        <v>95</v>
      </c>
      <c r="F83" s="196">
        <f>F20</f>
        <v>20.8</v>
      </c>
      <c r="G83" s="196" t="s">
        <v>95</v>
      </c>
      <c r="H83" s="196">
        <f>2.2+0.1+0.1</f>
        <v>2.4000000000000004</v>
      </c>
      <c r="I83" s="196" t="s">
        <v>95</v>
      </c>
      <c r="J83" s="196">
        <v>0.45</v>
      </c>
      <c r="K83" s="196"/>
      <c r="L83" s="196"/>
      <c r="M83" s="196" t="s">
        <v>82</v>
      </c>
      <c r="N83" s="236">
        <f t="shared" si="9"/>
        <v>44.928000000000011</v>
      </c>
      <c r="O83" s="141" t="s">
        <v>17</v>
      </c>
    </row>
    <row r="84" spans="1:15" ht="13.15" customHeight="1">
      <c r="A84" s="343"/>
      <c r="B84" s="346"/>
      <c r="C84" s="158"/>
      <c r="D84" s="195">
        <v>2</v>
      </c>
      <c r="E84" s="195" t="s">
        <v>95</v>
      </c>
      <c r="F84" s="196">
        <f>F83</f>
        <v>20.8</v>
      </c>
      <c r="G84" s="196" t="s">
        <v>95</v>
      </c>
      <c r="H84" s="196">
        <v>0.5</v>
      </c>
      <c r="I84" s="196" t="s">
        <v>95</v>
      </c>
      <c r="J84" s="196">
        <v>3.05</v>
      </c>
      <c r="K84" s="196"/>
      <c r="L84" s="196"/>
      <c r="M84" s="196" t="s">
        <v>82</v>
      </c>
      <c r="N84" s="236">
        <f t="shared" si="9"/>
        <v>63.44</v>
      </c>
      <c r="O84" s="141" t="s">
        <v>17</v>
      </c>
    </row>
    <row r="85" spans="1:15" ht="13.15" customHeight="1">
      <c r="A85" s="343"/>
      <c r="B85" s="346"/>
      <c r="C85" s="158"/>
      <c r="D85" s="195">
        <v>2</v>
      </c>
      <c r="E85" s="195" t="s">
        <v>95</v>
      </c>
      <c r="F85" s="196">
        <f>F84</f>
        <v>20.8</v>
      </c>
      <c r="G85" s="196" t="s">
        <v>95</v>
      </c>
      <c r="H85" s="196">
        <f>H83-H84-0.1-0.1</f>
        <v>1.7000000000000002</v>
      </c>
      <c r="I85" s="196" t="s">
        <v>95</v>
      </c>
      <c r="J85" s="196">
        <f>J84</f>
        <v>3.05</v>
      </c>
      <c r="K85" s="196" t="s">
        <v>95</v>
      </c>
      <c r="L85" s="237">
        <v>0.5</v>
      </c>
      <c r="M85" s="196" t="s">
        <v>82</v>
      </c>
      <c r="N85" s="236">
        <f>PRODUCT(D85:L85)</f>
        <v>107.84800000000001</v>
      </c>
      <c r="O85" s="141" t="s">
        <v>17</v>
      </c>
    </row>
    <row r="86" spans="1:15" ht="13.15" customHeight="1">
      <c r="A86" s="343"/>
      <c r="B86" s="346"/>
      <c r="C86" s="139" t="s">
        <v>340</v>
      </c>
      <c r="D86" s="195">
        <v>2</v>
      </c>
      <c r="E86" s="195" t="s">
        <v>95</v>
      </c>
      <c r="F86" s="196">
        <v>0.7</v>
      </c>
      <c r="G86" s="196" t="s">
        <v>95</v>
      </c>
      <c r="H86" s="199">
        <v>2</v>
      </c>
      <c r="I86" s="196" t="s">
        <v>95</v>
      </c>
      <c r="J86" s="196">
        <v>1.2</v>
      </c>
      <c r="K86" s="196"/>
      <c r="L86" s="196"/>
      <c r="M86" s="196" t="s">
        <v>82</v>
      </c>
      <c r="N86" s="236">
        <f t="shared" si="9"/>
        <v>3.36</v>
      </c>
      <c r="O86" s="141" t="s">
        <v>17</v>
      </c>
    </row>
    <row r="87" spans="1:15" ht="13.15" customHeight="1">
      <c r="A87" s="343"/>
      <c r="B87" s="346"/>
      <c r="C87" s="139"/>
      <c r="D87" s="195">
        <v>2</v>
      </c>
      <c r="E87" s="195" t="s">
        <v>95</v>
      </c>
      <c r="F87" s="196">
        <f>S2</f>
        <v>-0.7</v>
      </c>
      <c r="G87" s="196" t="s">
        <v>95</v>
      </c>
      <c r="H87" s="199">
        <v>1.2</v>
      </c>
      <c r="I87" s="196" t="s">
        <v>95</v>
      </c>
      <c r="J87" s="196">
        <v>1.2</v>
      </c>
      <c r="K87" s="196"/>
      <c r="L87" s="196"/>
      <c r="M87" s="196" t="s">
        <v>82</v>
      </c>
      <c r="N87" s="236">
        <f t="shared" si="9"/>
        <v>-2.016</v>
      </c>
      <c r="O87" s="141" t="s">
        <v>17</v>
      </c>
    </row>
    <row r="88" spans="1:15" ht="13.15" customHeight="1">
      <c r="A88" s="343"/>
      <c r="B88" s="346"/>
      <c r="C88" s="139"/>
      <c r="D88" s="195">
        <v>2</v>
      </c>
      <c r="E88" s="195" t="s">
        <v>95</v>
      </c>
      <c r="F88" s="199">
        <f>F87</f>
        <v>-0.7</v>
      </c>
      <c r="G88" s="199" t="s">
        <v>95</v>
      </c>
      <c r="H88" s="199">
        <f>H86-H87</f>
        <v>0.8</v>
      </c>
      <c r="I88" s="199" t="s">
        <v>95</v>
      </c>
      <c r="J88" s="199">
        <v>1.2</v>
      </c>
      <c r="K88" s="196" t="s">
        <v>95</v>
      </c>
      <c r="L88" s="237">
        <v>0.5</v>
      </c>
      <c r="M88" s="196" t="s">
        <v>82</v>
      </c>
      <c r="N88" s="236">
        <f>PRODUCT(D88:L88)</f>
        <v>-0.67199999999999993</v>
      </c>
      <c r="O88" s="141" t="s">
        <v>17</v>
      </c>
    </row>
    <row r="89" spans="1:15" ht="13.15" customHeight="1">
      <c r="A89" s="343"/>
      <c r="B89" s="346"/>
      <c r="C89" s="139"/>
      <c r="D89" s="195"/>
      <c r="E89" s="195"/>
      <c r="F89" s="196"/>
      <c r="G89" s="196"/>
      <c r="H89" s="197"/>
      <c r="I89" s="196"/>
      <c r="J89" s="196"/>
      <c r="K89" s="196"/>
      <c r="L89" s="196"/>
      <c r="M89" s="196"/>
      <c r="N89" s="149"/>
      <c r="O89" s="141"/>
    </row>
    <row r="90" spans="1:15" ht="13.15" customHeight="1">
      <c r="A90" s="343"/>
      <c r="B90" s="346"/>
      <c r="C90" s="139" t="s">
        <v>353</v>
      </c>
      <c r="D90" s="198">
        <f>(D81+1)*4</f>
        <v>1.473684210526315</v>
      </c>
      <c r="E90" s="195" t="s">
        <v>95</v>
      </c>
      <c r="F90" s="200">
        <v>7.4999999999999997E-2</v>
      </c>
      <c r="G90" s="196" t="s">
        <v>95</v>
      </c>
      <c r="H90" s="196">
        <f>H86</f>
        <v>2</v>
      </c>
      <c r="I90" s="200" t="s">
        <v>95</v>
      </c>
      <c r="J90" s="200">
        <v>7.4999999999999997E-2</v>
      </c>
      <c r="K90" s="196"/>
      <c r="L90" s="196"/>
      <c r="M90" s="196" t="s">
        <v>82</v>
      </c>
      <c r="N90" s="238">
        <f>-PRODUCT(D90:L90)</f>
        <v>-1.6578947368421044E-2</v>
      </c>
      <c r="O90" s="141" t="s">
        <v>17</v>
      </c>
    </row>
    <row r="91" spans="1:15" ht="13.15" customHeight="1">
      <c r="A91" s="343"/>
      <c r="B91" s="346"/>
      <c r="C91" s="139"/>
      <c r="D91" s="159"/>
      <c r="E91" s="138"/>
      <c r="F91" s="149"/>
      <c r="G91" s="149"/>
      <c r="H91" s="150"/>
      <c r="I91" s="150"/>
      <c r="J91" s="150"/>
      <c r="K91" s="149"/>
      <c r="L91" s="149"/>
      <c r="M91" s="196"/>
      <c r="N91" s="149"/>
      <c r="O91" s="141"/>
    </row>
    <row r="92" spans="1:15" ht="13.15" customHeight="1">
      <c r="A92" s="343"/>
      <c r="B92" s="346"/>
      <c r="C92" s="138"/>
      <c r="D92" s="138"/>
      <c r="E92" s="139"/>
      <c r="F92" s="138"/>
      <c r="G92" s="138"/>
      <c r="H92" s="193"/>
      <c r="I92" s="138"/>
      <c r="J92" s="138"/>
      <c r="K92" s="138"/>
      <c r="L92" s="142" t="s">
        <v>1</v>
      </c>
      <c r="M92" s="127"/>
      <c r="N92" s="36">
        <f>ROUND((SUM(N81:N90)),2)</f>
        <v>215.89</v>
      </c>
      <c r="O92" s="166" t="s">
        <v>17</v>
      </c>
    </row>
    <row r="93" spans="1:15" ht="13.15" customHeight="1">
      <c r="A93" s="344"/>
      <c r="B93" s="142"/>
      <c r="C93" s="158"/>
      <c r="D93" s="138"/>
      <c r="E93" s="160"/>
      <c r="F93" s="138"/>
      <c r="G93" s="138"/>
      <c r="H93" s="142"/>
      <c r="I93" s="138"/>
      <c r="J93" s="138"/>
      <c r="K93" s="138"/>
      <c r="L93" s="138"/>
      <c r="M93" s="195"/>
      <c r="N93" s="138"/>
      <c r="O93" s="138"/>
    </row>
    <row r="94" spans="1:15" ht="13.15" customHeight="1">
      <c r="A94" s="342">
        <v>5</v>
      </c>
      <c r="B94" s="389">
        <v>3.7</v>
      </c>
      <c r="C94" s="379" t="s">
        <v>341</v>
      </c>
      <c r="D94" s="380"/>
      <c r="E94" s="380"/>
      <c r="F94" s="380"/>
      <c r="G94" s="380"/>
      <c r="H94" s="380"/>
      <c r="I94" s="380"/>
      <c r="J94" s="380"/>
      <c r="K94" s="380"/>
      <c r="L94" s="380"/>
      <c r="M94" s="380"/>
      <c r="N94" s="381"/>
      <c r="O94" s="138"/>
    </row>
    <row r="95" spans="1:15" ht="28.9" customHeight="1">
      <c r="A95" s="343"/>
      <c r="B95" s="390"/>
      <c r="C95" s="371" t="s">
        <v>32</v>
      </c>
      <c r="D95" s="372"/>
      <c r="E95" s="372"/>
      <c r="F95" s="372"/>
      <c r="G95" s="372"/>
      <c r="H95" s="372"/>
      <c r="I95" s="372"/>
      <c r="J95" s="372"/>
      <c r="K95" s="372"/>
      <c r="L95" s="372"/>
      <c r="M95" s="372"/>
      <c r="N95" s="373"/>
      <c r="O95" s="138"/>
    </row>
    <row r="96" spans="1:15" ht="13.15" customHeight="1">
      <c r="A96" s="343"/>
      <c r="B96" s="390"/>
      <c r="C96" s="138"/>
      <c r="D96" s="138"/>
      <c r="E96" s="138"/>
      <c r="F96" s="138" t="s">
        <v>356</v>
      </c>
      <c r="G96" s="138"/>
      <c r="H96" s="138" t="s">
        <v>357</v>
      </c>
      <c r="I96" s="138"/>
      <c r="J96" s="138"/>
      <c r="K96" s="138"/>
      <c r="L96" s="138"/>
      <c r="M96" s="195"/>
      <c r="N96" s="138"/>
      <c r="O96" s="138"/>
    </row>
    <row r="97" spans="1:15" ht="13.15" customHeight="1">
      <c r="A97" s="343"/>
      <c r="B97" s="390"/>
      <c r="C97" s="139" t="s">
        <v>342</v>
      </c>
      <c r="D97" s="138"/>
      <c r="E97" s="160"/>
      <c r="F97" s="140">
        <f>N92</f>
        <v>215.89</v>
      </c>
      <c r="G97" s="138" t="s">
        <v>95</v>
      </c>
      <c r="H97" s="138">
        <v>15</v>
      </c>
      <c r="I97" s="138"/>
      <c r="J97" s="138"/>
      <c r="K97" s="138"/>
      <c r="L97" s="138"/>
      <c r="M97" s="195" t="s">
        <v>82</v>
      </c>
      <c r="N97" s="236">
        <f t="shared" ref="N97" si="10">PRODUCT(D97:J97)</f>
        <v>3238.35</v>
      </c>
      <c r="O97" s="138" t="s">
        <v>189</v>
      </c>
    </row>
    <row r="98" spans="1:15" ht="13.15" customHeight="1">
      <c r="A98" s="343"/>
      <c r="B98" s="391"/>
      <c r="C98" s="379" t="s">
        <v>343</v>
      </c>
      <c r="D98" s="380"/>
      <c r="E98" s="381"/>
      <c r="F98" s="138"/>
      <c r="G98" s="138"/>
      <c r="H98" s="142"/>
      <c r="I98" s="138"/>
      <c r="J98" s="138"/>
      <c r="K98" s="138"/>
      <c r="L98" s="138"/>
      <c r="M98" s="195" t="s">
        <v>82</v>
      </c>
      <c r="N98" s="240">
        <f>N97/1000</f>
        <v>3.2383500000000001</v>
      </c>
      <c r="O98" s="142" t="s">
        <v>358</v>
      </c>
    </row>
    <row r="99" spans="1:15" ht="13.15" customHeight="1">
      <c r="A99" s="344"/>
      <c r="B99" s="142"/>
      <c r="C99" s="158"/>
      <c r="D99" s="138"/>
      <c r="E99" s="160"/>
      <c r="F99" s="138"/>
      <c r="G99" s="138"/>
      <c r="H99" s="142"/>
      <c r="I99" s="138"/>
      <c r="J99" s="138"/>
      <c r="K99" s="138"/>
      <c r="L99" s="138"/>
      <c r="M99" s="195"/>
      <c r="N99" s="138"/>
      <c r="O99" s="138"/>
    </row>
    <row r="100" spans="1:15" ht="13.15" customHeight="1">
      <c r="A100" s="342">
        <v>6</v>
      </c>
      <c r="B100" s="345"/>
      <c r="C100" s="155" t="s">
        <v>434</v>
      </c>
      <c r="D100" s="138"/>
      <c r="E100" s="138"/>
      <c r="F100" s="138"/>
      <c r="G100" s="138"/>
      <c r="H100" s="138"/>
      <c r="I100" s="138"/>
      <c r="J100" s="138"/>
      <c r="K100" s="138"/>
      <c r="L100" s="138"/>
      <c r="M100" s="195"/>
      <c r="N100" s="138"/>
      <c r="O100" s="138"/>
    </row>
    <row r="101" spans="1:15" ht="41.5" customHeight="1">
      <c r="A101" s="343"/>
      <c r="B101" s="346"/>
      <c r="C101" s="394" t="s">
        <v>326</v>
      </c>
      <c r="D101" s="395"/>
      <c r="E101" s="395"/>
      <c r="F101" s="395"/>
      <c r="G101" s="395"/>
      <c r="H101" s="395"/>
      <c r="I101" s="395"/>
      <c r="J101" s="395"/>
      <c r="K101" s="395"/>
      <c r="L101" s="395"/>
      <c r="M101" s="395"/>
      <c r="N101" s="396"/>
      <c r="O101" s="138"/>
    </row>
    <row r="102" spans="1:15" ht="13.15" customHeight="1">
      <c r="A102" s="343"/>
      <c r="B102" s="347"/>
      <c r="C102" s="158"/>
      <c r="D102" s="198">
        <f>(D81+1)*2</f>
        <v>0.73684210526315752</v>
      </c>
      <c r="E102" s="195" t="s">
        <v>95</v>
      </c>
      <c r="F102" s="199">
        <v>1.35</v>
      </c>
      <c r="G102" s="199" t="s">
        <v>95</v>
      </c>
      <c r="H102" s="199">
        <v>1.2</v>
      </c>
      <c r="I102" s="199"/>
      <c r="J102" s="199"/>
      <c r="K102" s="196"/>
      <c r="L102" s="196"/>
      <c r="M102" s="196" t="s">
        <v>82</v>
      </c>
      <c r="N102" s="239">
        <f>PRODUCT(D102:L102)</f>
        <v>1.1936842105263152</v>
      </c>
      <c r="O102" s="166" t="s">
        <v>46</v>
      </c>
    </row>
    <row r="103" spans="1:15" ht="13.15" customHeight="1">
      <c r="A103" s="344"/>
      <c r="B103" s="142"/>
      <c r="C103" s="158"/>
      <c r="D103" s="138"/>
      <c r="E103" s="160"/>
      <c r="F103" s="138"/>
      <c r="G103" s="138"/>
      <c r="H103" s="142"/>
      <c r="I103" s="138"/>
      <c r="J103" s="138"/>
      <c r="K103" s="138"/>
      <c r="L103" s="138"/>
      <c r="M103" s="195"/>
      <c r="N103" s="138"/>
      <c r="O103" s="166"/>
    </row>
    <row r="104" spans="1:15" ht="13.15" customHeight="1">
      <c r="A104" s="342">
        <v>7</v>
      </c>
      <c r="B104" s="345"/>
      <c r="C104" s="155" t="s">
        <v>397</v>
      </c>
      <c r="D104" s="138"/>
      <c r="E104" s="160"/>
      <c r="F104" s="138"/>
      <c r="G104" s="138"/>
      <c r="H104" s="142"/>
      <c r="I104" s="138"/>
      <c r="J104" s="138"/>
      <c r="K104" s="138"/>
      <c r="L104" s="138"/>
      <c r="M104" s="195"/>
      <c r="N104" s="138"/>
      <c r="O104" s="166"/>
    </row>
    <row r="105" spans="1:15" ht="13.15" customHeight="1">
      <c r="A105" s="343"/>
      <c r="B105" s="346"/>
      <c r="C105" s="394" t="s">
        <v>344</v>
      </c>
      <c r="D105" s="395"/>
      <c r="E105" s="395"/>
      <c r="F105" s="395"/>
      <c r="G105" s="395"/>
      <c r="H105" s="395"/>
      <c r="I105" s="395"/>
      <c r="J105" s="395"/>
      <c r="K105" s="395"/>
      <c r="L105" s="395"/>
      <c r="M105" s="395"/>
      <c r="N105" s="396"/>
      <c r="O105" s="166"/>
    </row>
    <row r="106" spans="1:15" ht="13.15" customHeight="1">
      <c r="A106" s="343"/>
      <c r="B106" s="347"/>
      <c r="C106" s="158"/>
      <c r="D106" s="198">
        <f>D81+1</f>
        <v>0.36842105263157876</v>
      </c>
      <c r="E106" s="195" t="s">
        <v>95</v>
      </c>
      <c r="F106" s="196">
        <v>1.2</v>
      </c>
      <c r="G106" s="196" t="s">
        <v>95</v>
      </c>
      <c r="H106" s="199">
        <v>0.6</v>
      </c>
      <c r="I106" s="196" t="s">
        <v>95</v>
      </c>
      <c r="J106" s="196">
        <v>1.2</v>
      </c>
      <c r="K106" s="196"/>
      <c r="L106" s="196"/>
      <c r="M106" s="196" t="s">
        <v>82</v>
      </c>
      <c r="N106" s="239">
        <f>PRODUCT(D106:L106)</f>
        <v>0.31831578947368405</v>
      </c>
      <c r="O106" s="166" t="s">
        <v>17</v>
      </c>
    </row>
    <row r="107" spans="1:15" ht="13.15" customHeight="1">
      <c r="A107" s="344"/>
      <c r="B107" s="142"/>
      <c r="C107" s="138"/>
      <c r="D107" s="138"/>
      <c r="E107" s="138"/>
      <c r="F107" s="138"/>
      <c r="G107" s="138"/>
      <c r="H107" s="138"/>
      <c r="I107" s="138"/>
      <c r="J107" s="138"/>
      <c r="K107" s="138"/>
      <c r="L107" s="138"/>
      <c r="M107" s="195"/>
      <c r="N107" s="138"/>
      <c r="O107" s="138"/>
    </row>
    <row r="108" spans="1:15" ht="13.15" customHeight="1">
      <c r="A108" s="342">
        <v>8</v>
      </c>
      <c r="B108" s="397">
        <v>3.1</v>
      </c>
      <c r="C108" s="161" t="s">
        <v>329</v>
      </c>
      <c r="D108" s="162"/>
      <c r="E108" s="163"/>
      <c r="F108" s="163"/>
      <c r="G108" s="164"/>
      <c r="H108" s="164"/>
      <c r="I108" s="163"/>
      <c r="J108" s="164"/>
      <c r="K108" s="165"/>
      <c r="L108" s="164"/>
      <c r="M108" s="221"/>
      <c r="N108" s="163"/>
      <c r="O108" s="138"/>
    </row>
    <row r="109" spans="1:15" ht="13.15" customHeight="1">
      <c r="A109" s="343"/>
      <c r="B109" s="398"/>
      <c r="C109" s="356" t="s">
        <v>88</v>
      </c>
      <c r="D109" s="357"/>
      <c r="E109" s="357"/>
      <c r="F109" s="357"/>
      <c r="G109" s="357"/>
      <c r="H109" s="357"/>
      <c r="I109" s="357"/>
      <c r="J109" s="357"/>
      <c r="K109" s="357"/>
      <c r="L109" s="357"/>
      <c r="M109" s="357"/>
      <c r="N109" s="358"/>
      <c r="O109" s="138"/>
    </row>
    <row r="110" spans="1:15" ht="13.15" customHeight="1">
      <c r="A110" s="343"/>
      <c r="B110" s="398"/>
      <c r="C110" s="138"/>
      <c r="D110" s="195">
        <v>2</v>
      </c>
      <c r="E110" s="195" t="s">
        <v>95</v>
      </c>
      <c r="F110" s="199">
        <v>15</v>
      </c>
      <c r="G110" s="196" t="s">
        <v>95</v>
      </c>
      <c r="H110" s="196">
        <f>1.1+5*0.6+1.1+2.5+8*0.1</f>
        <v>8.5</v>
      </c>
      <c r="I110" s="196" t="s">
        <v>95</v>
      </c>
      <c r="J110" s="196">
        <v>0.2</v>
      </c>
      <c r="K110" s="195"/>
      <c r="L110" s="138"/>
      <c r="M110" s="195" t="s">
        <v>82</v>
      </c>
      <c r="N110" s="236">
        <f>PRODUCT(D110:J110)</f>
        <v>51</v>
      </c>
      <c r="O110" s="139" t="s">
        <v>17</v>
      </c>
    </row>
    <row r="111" spans="1:15" ht="13.15" customHeight="1">
      <c r="A111" s="343"/>
      <c r="B111" s="398"/>
      <c r="C111" s="138"/>
      <c r="D111" s="195">
        <v>2</v>
      </c>
      <c r="E111" s="195" t="s">
        <v>95</v>
      </c>
      <c r="F111" s="196">
        <v>2</v>
      </c>
      <c r="G111" s="195" t="s">
        <v>95</v>
      </c>
      <c r="H111" s="197" t="e">
        <f>S3*0.6</f>
        <v>#REF!</v>
      </c>
      <c r="I111" s="196" t="s">
        <v>95</v>
      </c>
      <c r="J111" s="196">
        <v>0.2</v>
      </c>
      <c r="K111" s="195"/>
      <c r="L111" s="138"/>
      <c r="M111" s="195" t="s">
        <v>82</v>
      </c>
      <c r="N111" s="236" t="e">
        <f>PRODUCT(D111:J111)</f>
        <v>#REF!</v>
      </c>
      <c r="O111" s="139" t="s">
        <v>17</v>
      </c>
    </row>
    <row r="112" spans="1:15" ht="13.15" customHeight="1">
      <c r="A112" s="343"/>
      <c r="B112" s="398"/>
      <c r="C112" s="138"/>
      <c r="D112" s="195"/>
      <c r="E112" s="195"/>
      <c r="F112" s="196"/>
      <c r="G112" s="195"/>
      <c r="H112" s="197"/>
      <c r="I112" s="196"/>
      <c r="J112" s="196"/>
      <c r="K112" s="195"/>
      <c r="L112" s="138"/>
      <c r="M112" s="195"/>
      <c r="N112" s="204"/>
      <c r="O112" s="139"/>
    </row>
    <row r="113" spans="1:15" ht="13.15" customHeight="1">
      <c r="A113" s="343"/>
      <c r="B113" s="399"/>
      <c r="C113" s="138"/>
      <c r="D113" s="195"/>
      <c r="E113" s="195"/>
      <c r="F113" s="195"/>
      <c r="G113" s="195"/>
      <c r="H113" s="195"/>
      <c r="I113" s="195"/>
      <c r="J113" s="195"/>
      <c r="K113" s="195"/>
      <c r="L113" s="157" t="s">
        <v>1</v>
      </c>
      <c r="M113" s="210"/>
      <c r="N113" s="69" t="e">
        <f>ROUND((SUM(N110:N111)),2)</f>
        <v>#REF!</v>
      </c>
      <c r="O113" s="166" t="s">
        <v>17</v>
      </c>
    </row>
    <row r="114" spans="1:15" ht="13.15" customHeight="1">
      <c r="A114" s="344"/>
      <c r="B114" s="142"/>
      <c r="C114" s="138"/>
      <c r="D114" s="195"/>
      <c r="E114" s="195"/>
      <c r="F114" s="195"/>
      <c r="G114" s="195"/>
      <c r="H114" s="195"/>
      <c r="I114" s="195"/>
      <c r="J114" s="195"/>
      <c r="K114" s="195"/>
      <c r="L114" s="138"/>
      <c r="M114" s="195"/>
      <c r="N114" s="138" t="s">
        <v>347</v>
      </c>
      <c r="O114" s="155"/>
    </row>
    <row r="115" spans="1:15" ht="13.15" customHeight="1">
      <c r="A115" s="342">
        <v>9</v>
      </c>
      <c r="B115" s="350" t="s">
        <v>330</v>
      </c>
      <c r="C115" s="392" t="s">
        <v>55</v>
      </c>
      <c r="D115" s="392"/>
      <c r="E115" s="392"/>
      <c r="F115" s="392"/>
      <c r="G115" s="392"/>
      <c r="H115" s="392"/>
      <c r="I115" s="392"/>
      <c r="J115" s="392"/>
      <c r="K115" s="392"/>
      <c r="L115" s="392"/>
      <c r="M115" s="392"/>
      <c r="N115" s="392"/>
      <c r="O115" s="138"/>
    </row>
    <row r="116" spans="1:15" ht="31.9" customHeight="1">
      <c r="A116" s="343"/>
      <c r="B116" s="351"/>
      <c r="C116" s="393" t="s">
        <v>56</v>
      </c>
      <c r="D116" s="393"/>
      <c r="E116" s="393"/>
      <c r="F116" s="393"/>
      <c r="G116" s="393"/>
      <c r="H116" s="393"/>
      <c r="I116" s="393"/>
      <c r="J116" s="393"/>
      <c r="K116" s="393"/>
      <c r="L116" s="393"/>
      <c r="M116" s="393"/>
      <c r="N116" s="393"/>
      <c r="O116" s="138"/>
    </row>
    <row r="117" spans="1:15" ht="15" customHeight="1">
      <c r="A117" s="343"/>
      <c r="B117" s="351"/>
      <c r="C117" s="29" t="s">
        <v>359</v>
      </c>
      <c r="D117" s="195">
        <v>2</v>
      </c>
      <c r="E117" s="195" t="s">
        <v>95</v>
      </c>
      <c r="F117" s="196">
        <v>15</v>
      </c>
      <c r="G117" s="196" t="s">
        <v>95</v>
      </c>
      <c r="H117" s="199">
        <f>H110</f>
        <v>8.5</v>
      </c>
      <c r="I117" s="196" t="s">
        <v>95</v>
      </c>
      <c r="J117" s="196">
        <v>0.3</v>
      </c>
      <c r="K117" s="195"/>
      <c r="L117" s="195"/>
      <c r="M117" s="195" t="s">
        <v>82</v>
      </c>
      <c r="N117" s="236">
        <f>PRODUCT(D117:L117)</f>
        <v>76.5</v>
      </c>
      <c r="O117" s="139" t="s">
        <v>17</v>
      </c>
    </row>
    <row r="118" spans="1:15" ht="15" customHeight="1">
      <c r="A118" s="343"/>
      <c r="B118" s="351"/>
      <c r="C118" s="29" t="s">
        <v>360</v>
      </c>
      <c r="D118" s="195">
        <v>2</v>
      </c>
      <c r="E118" s="195" t="s">
        <v>95</v>
      </c>
      <c r="F118" s="196">
        <v>2</v>
      </c>
      <c r="G118" s="196" t="s">
        <v>95</v>
      </c>
      <c r="H118" s="260" t="e">
        <f>H111</f>
        <v>#REF!</v>
      </c>
      <c r="I118" s="196" t="s">
        <v>95</v>
      </c>
      <c r="J118" s="196">
        <v>0.3</v>
      </c>
      <c r="K118" s="195"/>
      <c r="L118" s="195"/>
      <c r="M118" s="195" t="s">
        <v>82</v>
      </c>
      <c r="N118" s="236" t="e">
        <f>PRODUCT(D118:L118)</f>
        <v>#REF!</v>
      </c>
      <c r="O118" s="139" t="s">
        <v>17</v>
      </c>
    </row>
    <row r="119" spans="1:15" ht="15" customHeight="1">
      <c r="A119" s="343"/>
      <c r="B119" s="351"/>
      <c r="C119" s="29"/>
      <c r="D119" s="195"/>
      <c r="E119" s="195"/>
      <c r="F119" s="196"/>
      <c r="G119" s="196"/>
      <c r="H119" s="196"/>
      <c r="I119" s="196"/>
      <c r="J119" s="196"/>
      <c r="K119" s="195"/>
      <c r="L119" s="195"/>
      <c r="M119" s="195"/>
      <c r="N119" s="196"/>
      <c r="O119" s="139"/>
    </row>
    <row r="120" spans="1:15" ht="15" customHeight="1">
      <c r="A120" s="343"/>
      <c r="B120" s="352"/>
      <c r="C120" s="138"/>
      <c r="D120" s="195"/>
      <c r="E120" s="195"/>
      <c r="F120" s="134"/>
      <c r="G120" s="134"/>
      <c r="H120" s="134"/>
      <c r="I120" s="134"/>
      <c r="J120" s="134"/>
      <c r="K120" s="32"/>
      <c r="L120" s="157" t="s">
        <v>1</v>
      </c>
      <c r="M120" s="210"/>
      <c r="N120" s="69" t="e">
        <f>ROUND((SUM(N117:N118)),2)</f>
        <v>#REF!</v>
      </c>
      <c r="O120" s="166" t="s">
        <v>17</v>
      </c>
    </row>
    <row r="121" spans="1:15" ht="15" customHeight="1">
      <c r="A121" s="344"/>
      <c r="B121" s="29"/>
      <c r="C121" s="138"/>
      <c r="D121" s="195"/>
      <c r="E121" s="195"/>
      <c r="F121" s="134"/>
      <c r="G121" s="134"/>
      <c r="H121" s="134"/>
      <c r="I121" s="134"/>
      <c r="J121" s="134"/>
      <c r="K121" s="32"/>
      <c r="L121" s="32"/>
      <c r="M121" s="32"/>
      <c r="N121" s="134"/>
      <c r="O121" s="203"/>
    </row>
    <row r="122" spans="1:15" ht="13.15" customHeight="1">
      <c r="A122" s="342">
        <v>10</v>
      </c>
      <c r="B122" s="350">
        <v>5.0999999999999996</v>
      </c>
      <c r="C122" s="353" t="s">
        <v>361</v>
      </c>
      <c r="D122" s="354"/>
      <c r="E122" s="354"/>
      <c r="F122" s="354"/>
      <c r="G122" s="354" t="s">
        <v>361</v>
      </c>
      <c r="H122" s="354"/>
      <c r="I122" s="354"/>
      <c r="J122" s="354"/>
      <c r="K122" s="354" t="s">
        <v>361</v>
      </c>
      <c r="L122" s="354"/>
      <c r="M122" s="354"/>
      <c r="N122" s="355"/>
      <c r="O122" s="138"/>
    </row>
    <row r="123" spans="1:15" ht="31.9" customHeight="1">
      <c r="A123" s="343"/>
      <c r="B123" s="351"/>
      <c r="C123" s="356" t="s">
        <v>362</v>
      </c>
      <c r="D123" s="357"/>
      <c r="E123" s="357"/>
      <c r="F123" s="357"/>
      <c r="G123" s="357"/>
      <c r="H123" s="357"/>
      <c r="I123" s="357"/>
      <c r="J123" s="357"/>
      <c r="K123" s="357"/>
      <c r="L123" s="357"/>
      <c r="M123" s="357"/>
      <c r="N123" s="358"/>
      <c r="O123" s="138"/>
    </row>
    <row r="124" spans="1:15" ht="15" customHeight="1">
      <c r="A124" s="343"/>
      <c r="B124" s="351"/>
      <c r="C124" s="29" t="s">
        <v>363</v>
      </c>
      <c r="D124" s="195">
        <v>1</v>
      </c>
      <c r="E124" s="195" t="s">
        <v>95</v>
      </c>
      <c r="F124" s="196">
        <f>Q2</f>
        <v>0</v>
      </c>
      <c r="G124" s="196" t="s">
        <v>95</v>
      </c>
      <c r="H124" s="196">
        <f>V5</f>
        <v>12</v>
      </c>
      <c r="I124" s="196" t="s">
        <v>95</v>
      </c>
      <c r="J124" s="196">
        <v>0.5</v>
      </c>
      <c r="K124" s="195"/>
      <c r="L124" s="195"/>
      <c r="M124" s="195" t="s">
        <v>82</v>
      </c>
      <c r="N124" s="236">
        <f>PRODUCT(D124:L124)</f>
        <v>0</v>
      </c>
      <c r="O124" s="139" t="s">
        <v>17</v>
      </c>
    </row>
    <row r="125" spans="1:15" ht="15" customHeight="1">
      <c r="A125" s="343"/>
      <c r="B125" s="351"/>
      <c r="C125" s="29" t="s">
        <v>366</v>
      </c>
      <c r="D125" s="195">
        <v>1</v>
      </c>
      <c r="E125" s="195" t="s">
        <v>95</v>
      </c>
      <c r="F125" s="196" t="e">
        <f>P1/2-Q134+S134</f>
        <v>#REF!</v>
      </c>
      <c r="G125" s="196" t="s">
        <v>95</v>
      </c>
      <c r="H125" s="196">
        <f>R2+X5</f>
        <v>32.64</v>
      </c>
      <c r="I125" s="196" t="s">
        <v>95</v>
      </c>
      <c r="J125" s="196">
        <v>0.5</v>
      </c>
      <c r="K125" s="195"/>
      <c r="L125" s="195"/>
      <c r="M125" s="195" t="s">
        <v>82</v>
      </c>
      <c r="N125" s="236" t="e">
        <f>PRODUCT(D125:L125)</f>
        <v>#REF!</v>
      </c>
      <c r="O125" s="139" t="s">
        <v>17</v>
      </c>
    </row>
    <row r="126" spans="1:15" ht="15" customHeight="1">
      <c r="A126" s="343"/>
      <c r="B126" s="351"/>
      <c r="C126" s="138"/>
      <c r="D126" s="195">
        <v>1</v>
      </c>
      <c r="E126" s="195" t="s">
        <v>95</v>
      </c>
      <c r="F126" s="196" t="e">
        <f>P1/2-R134+S134</f>
        <v>#REF!</v>
      </c>
      <c r="G126" s="196" t="s">
        <v>95</v>
      </c>
      <c r="H126" s="196">
        <f>H125</f>
        <v>32.64</v>
      </c>
      <c r="I126" s="196" t="s">
        <v>95</v>
      </c>
      <c r="J126" s="196">
        <v>0.5</v>
      </c>
      <c r="K126" s="195"/>
      <c r="L126" s="195"/>
      <c r="M126" s="195" t="s">
        <v>82</v>
      </c>
      <c r="N126" s="236" t="e">
        <f>PRODUCT(D126:L126)</f>
        <v>#REF!</v>
      </c>
      <c r="O126" s="139" t="s">
        <v>17</v>
      </c>
    </row>
    <row r="127" spans="1:15" ht="15" customHeight="1">
      <c r="A127" s="343"/>
      <c r="B127" s="351"/>
      <c r="C127" s="138"/>
      <c r="D127" s="195">
        <v>2</v>
      </c>
      <c r="E127" s="195" t="s">
        <v>95</v>
      </c>
      <c r="F127" s="196">
        <v>2.8</v>
      </c>
      <c r="G127" s="196" t="s">
        <v>95</v>
      </c>
      <c r="H127" s="196">
        <f>R6+V5</f>
        <v>12</v>
      </c>
      <c r="I127" s="196" t="s">
        <v>95</v>
      </c>
      <c r="J127" s="196">
        <v>0.5</v>
      </c>
      <c r="K127" s="195"/>
      <c r="L127" s="195"/>
      <c r="M127" s="195" t="s">
        <v>82</v>
      </c>
      <c r="N127" s="236">
        <f>PRODUCT(D127:L127)</f>
        <v>33.599999999999994</v>
      </c>
      <c r="O127" s="139" t="s">
        <v>17</v>
      </c>
    </row>
    <row r="128" spans="1:15" ht="15" customHeight="1">
      <c r="A128" s="343"/>
      <c r="B128" s="351"/>
      <c r="C128" s="142" t="s">
        <v>333</v>
      </c>
      <c r="D128" s="195"/>
      <c r="E128" s="195"/>
      <c r="F128" s="196"/>
      <c r="G128" s="196"/>
      <c r="H128" s="196"/>
      <c r="I128" s="196"/>
      <c r="J128" s="196"/>
      <c r="K128" s="195"/>
      <c r="L128" s="195"/>
      <c r="M128" s="195"/>
      <c r="N128" s="236"/>
      <c r="O128" s="139"/>
    </row>
    <row r="129" spans="1:19" ht="15" customHeight="1">
      <c r="A129" s="343"/>
      <c r="B129" s="351"/>
      <c r="C129" s="138" t="s">
        <v>399</v>
      </c>
      <c r="D129" s="195">
        <v>1</v>
      </c>
      <c r="E129" s="195" t="s">
        <v>95</v>
      </c>
      <c r="F129" s="196" t="e">
        <f>S134</f>
        <v>#REF!</v>
      </c>
      <c r="G129" s="196" t="s">
        <v>95</v>
      </c>
      <c r="H129" s="196" t="e">
        <f>S134</f>
        <v>#REF!</v>
      </c>
      <c r="I129" s="196" t="s">
        <v>95</v>
      </c>
      <c r="J129" s="196">
        <v>0.5</v>
      </c>
      <c r="K129" s="196" t="s">
        <v>95</v>
      </c>
      <c r="L129" s="134">
        <f>PI()</f>
        <v>3.1415926535897931</v>
      </c>
      <c r="M129" s="195" t="s">
        <v>82</v>
      </c>
      <c r="N129" s="238" t="e">
        <f>-PRODUCT(D129:L129)</f>
        <v>#REF!</v>
      </c>
      <c r="O129" s="139" t="s">
        <v>17</v>
      </c>
    </row>
    <row r="130" spans="1:19" ht="15" customHeight="1">
      <c r="A130" s="343"/>
      <c r="B130" s="352"/>
      <c r="C130" s="29"/>
      <c r="D130" s="195"/>
      <c r="E130" s="195"/>
      <c r="F130" s="196"/>
      <c r="G130" s="196"/>
      <c r="H130" s="196"/>
      <c r="I130" s="196"/>
      <c r="J130" s="196"/>
      <c r="K130" s="195"/>
      <c r="L130" s="195"/>
      <c r="M130" s="195"/>
      <c r="N130" s="196"/>
      <c r="O130" s="139"/>
    </row>
    <row r="131" spans="1:19" ht="15" customHeight="1">
      <c r="A131" s="344"/>
      <c r="B131" s="29"/>
      <c r="C131" s="138"/>
      <c r="D131" s="195"/>
      <c r="E131" s="195"/>
      <c r="F131" s="134"/>
      <c r="G131" s="134"/>
      <c r="H131" s="134"/>
      <c r="I131" s="134"/>
      <c r="J131" s="134"/>
      <c r="K131" s="32"/>
      <c r="L131" s="157" t="s">
        <v>1</v>
      </c>
      <c r="M131" s="210"/>
      <c r="N131" s="69" t="e">
        <f>ROUND((SUM(N124:N129)),2)</f>
        <v>#REF!</v>
      </c>
      <c r="O131" s="166" t="s">
        <v>17</v>
      </c>
      <c r="R131" s="42"/>
    </row>
    <row r="132" spans="1:19" ht="13.15" customHeight="1">
      <c r="A132" s="342">
        <v>11</v>
      </c>
      <c r="B132" s="359">
        <v>5.0999999999999996</v>
      </c>
      <c r="C132" s="353" t="s">
        <v>364</v>
      </c>
      <c r="D132" s="354"/>
      <c r="E132" s="354"/>
      <c r="F132" s="354"/>
      <c r="G132" s="354"/>
      <c r="H132" s="354"/>
      <c r="I132" s="354"/>
      <c r="J132" s="354"/>
      <c r="K132" s="354"/>
      <c r="L132" s="354"/>
      <c r="M132" s="354"/>
      <c r="N132" s="355"/>
      <c r="O132" s="138"/>
      <c r="Q132" s="226"/>
      <c r="R132" s="44"/>
      <c r="S132" s="121"/>
    </row>
    <row r="133" spans="1:19" ht="31.9" customHeight="1">
      <c r="A133" s="343"/>
      <c r="B133" s="360"/>
      <c r="C133" s="356" t="s">
        <v>365</v>
      </c>
      <c r="D133" s="357"/>
      <c r="E133" s="357"/>
      <c r="F133" s="357"/>
      <c r="G133" s="357"/>
      <c r="H133" s="357"/>
      <c r="I133" s="357"/>
      <c r="J133" s="357"/>
      <c r="K133" s="357"/>
      <c r="L133" s="357"/>
      <c r="M133" s="357"/>
      <c r="N133" s="358"/>
      <c r="O133" s="138"/>
      <c r="Q133" s="44" t="s">
        <v>376</v>
      </c>
      <c r="R133" s="44" t="s">
        <v>377</v>
      </c>
      <c r="S133" s="44" t="s">
        <v>378</v>
      </c>
    </row>
    <row r="134" spans="1:19" ht="15" customHeight="1">
      <c r="A134" s="343"/>
      <c r="B134" s="360"/>
      <c r="C134" s="29"/>
      <c r="D134" s="195"/>
      <c r="E134" s="195"/>
      <c r="F134" s="195"/>
      <c r="G134" s="195"/>
      <c r="H134" s="205"/>
      <c r="I134" s="195"/>
      <c r="J134" s="195"/>
      <c r="K134" s="195"/>
      <c r="L134" s="195"/>
      <c r="M134" s="195"/>
      <c r="N134" s="195"/>
      <c r="O134" s="139"/>
      <c r="Q134" s="226">
        <v>20</v>
      </c>
      <c r="R134" s="44">
        <f>Q2-Q134</f>
        <v>-20</v>
      </c>
      <c r="S134" s="121" t="e">
        <f>#REF!</f>
        <v>#REF!</v>
      </c>
    </row>
    <row r="135" spans="1:19" ht="15" customHeight="1">
      <c r="A135" s="343"/>
      <c r="B135" s="360"/>
      <c r="C135" s="29" t="s">
        <v>364</v>
      </c>
      <c r="D135" s="195">
        <v>1</v>
      </c>
      <c r="E135" s="195" t="s">
        <v>95</v>
      </c>
      <c r="F135" s="196">
        <f>Q2</f>
        <v>0</v>
      </c>
      <c r="G135" s="196" t="s">
        <v>95</v>
      </c>
      <c r="H135" s="196">
        <f>Q5+W5+X5</f>
        <v>10.64</v>
      </c>
      <c r="I135" s="196" t="s">
        <v>95</v>
      </c>
      <c r="J135" s="196">
        <v>1</v>
      </c>
      <c r="K135" s="195"/>
      <c r="L135" s="195"/>
      <c r="M135" s="195" t="s">
        <v>82</v>
      </c>
      <c r="N135" s="236">
        <f>PRODUCT(D135:L135)</f>
        <v>0</v>
      </c>
      <c r="O135" s="139" t="s">
        <v>17</v>
      </c>
    </row>
    <row r="136" spans="1:19" ht="15" hidden="1" customHeight="1">
      <c r="A136" s="343"/>
      <c r="B136" s="360"/>
      <c r="C136" s="218" t="s">
        <v>366</v>
      </c>
      <c r="D136" s="241">
        <v>0</v>
      </c>
      <c r="E136" s="242" t="s">
        <v>95</v>
      </c>
      <c r="F136" s="243" t="e">
        <f>P1/2-Q134+S134</f>
        <v>#REF!</v>
      </c>
      <c r="G136" s="243" t="s">
        <v>95</v>
      </c>
      <c r="H136" s="243">
        <f>R2+R6</f>
        <v>28</v>
      </c>
      <c r="I136" s="243" t="s">
        <v>95</v>
      </c>
      <c r="J136" s="243">
        <v>0.5</v>
      </c>
      <c r="K136" s="242"/>
      <c r="L136" s="242"/>
      <c r="M136" s="242" t="s">
        <v>82</v>
      </c>
      <c r="N136" s="244" t="e">
        <f t="shared" ref="N136:N137" si="11">PRODUCT(D136:L136)</f>
        <v>#REF!</v>
      </c>
      <c r="O136" s="245" t="s">
        <v>17</v>
      </c>
      <c r="S136" s="42"/>
    </row>
    <row r="137" spans="1:19" ht="15" hidden="1" customHeight="1">
      <c r="A137" s="343"/>
      <c r="B137" s="360"/>
      <c r="C137" s="246"/>
      <c r="D137" s="241">
        <v>0</v>
      </c>
      <c r="E137" s="242" t="s">
        <v>95</v>
      </c>
      <c r="F137" s="243" t="e">
        <f>P1/2-R134+S134</f>
        <v>#REF!</v>
      </c>
      <c r="G137" s="243" t="s">
        <v>95</v>
      </c>
      <c r="H137" s="247">
        <f>H136</f>
        <v>28</v>
      </c>
      <c r="I137" s="243" t="s">
        <v>95</v>
      </c>
      <c r="J137" s="247">
        <v>0.5</v>
      </c>
      <c r="K137" s="219"/>
      <c r="L137" s="248"/>
      <c r="M137" s="242" t="s">
        <v>82</v>
      </c>
      <c r="N137" s="244" t="e">
        <f t="shared" si="11"/>
        <v>#REF!</v>
      </c>
      <c r="O137" s="245" t="s">
        <v>17</v>
      </c>
    </row>
    <row r="138" spans="1:19" ht="15" hidden="1" customHeight="1">
      <c r="A138" s="343"/>
      <c r="B138" s="360"/>
      <c r="C138" s="246"/>
      <c r="D138" s="241">
        <v>0</v>
      </c>
      <c r="E138" s="242" t="s">
        <v>95</v>
      </c>
      <c r="F138" s="247">
        <v>2.8</v>
      </c>
      <c r="G138" s="243" t="s">
        <v>95</v>
      </c>
      <c r="H138" s="247">
        <f>R6+V5</f>
        <v>12</v>
      </c>
      <c r="I138" s="243" t="s">
        <v>95</v>
      </c>
      <c r="J138" s="247">
        <v>0.5</v>
      </c>
      <c r="K138" s="219"/>
      <c r="L138" s="248"/>
      <c r="M138" s="242" t="s">
        <v>82</v>
      </c>
      <c r="N138" s="244">
        <f>PRODUCT(D138:L138)</f>
        <v>0</v>
      </c>
      <c r="O138" s="245" t="s">
        <v>17</v>
      </c>
    </row>
    <row r="139" spans="1:19" ht="15" hidden="1" customHeight="1">
      <c r="A139" s="343"/>
      <c r="B139" s="360"/>
      <c r="C139" s="246"/>
      <c r="D139" s="241"/>
      <c r="E139" s="242"/>
      <c r="F139" s="247"/>
      <c r="G139" s="243"/>
      <c r="H139" s="247"/>
      <c r="I139" s="243"/>
      <c r="J139" s="247"/>
      <c r="K139" s="219"/>
      <c r="L139" s="248"/>
      <c r="M139" s="242"/>
      <c r="N139" s="243"/>
      <c r="O139" s="245"/>
    </row>
    <row r="140" spans="1:19" ht="15" hidden="1" customHeight="1">
      <c r="A140" s="343"/>
      <c r="B140" s="360"/>
      <c r="C140" s="246" t="s">
        <v>379</v>
      </c>
      <c r="D140" s="241">
        <v>0</v>
      </c>
      <c r="E140" s="242" t="s">
        <v>95</v>
      </c>
      <c r="F140" s="247" t="e">
        <f>S134</f>
        <v>#REF!</v>
      </c>
      <c r="G140" s="243" t="s">
        <v>95</v>
      </c>
      <c r="H140" s="247" t="e">
        <f>F140</f>
        <v>#REF!</v>
      </c>
      <c r="I140" s="243" t="s">
        <v>95</v>
      </c>
      <c r="J140" s="247">
        <v>0.5</v>
      </c>
      <c r="K140" s="243" t="s">
        <v>95</v>
      </c>
      <c r="L140" s="247">
        <f>PI()</f>
        <v>3.1415926535897931</v>
      </c>
      <c r="M140" s="242" t="s">
        <v>82</v>
      </c>
      <c r="N140" s="249" t="e">
        <f>-PRODUCT(D140:L140)</f>
        <v>#REF!</v>
      </c>
      <c r="O140" s="245" t="s">
        <v>17</v>
      </c>
    </row>
    <row r="141" spans="1:19" ht="15" customHeight="1">
      <c r="A141" s="343"/>
      <c r="B141" s="361"/>
      <c r="C141" s="138"/>
      <c r="D141" s="195"/>
      <c r="E141" s="195"/>
      <c r="F141" s="134"/>
      <c r="G141" s="134"/>
      <c r="H141" s="134"/>
      <c r="I141" s="134"/>
      <c r="J141" s="134"/>
      <c r="K141" s="32"/>
      <c r="L141" s="32"/>
      <c r="M141" s="32"/>
      <c r="N141" s="134"/>
      <c r="O141" s="203"/>
    </row>
    <row r="142" spans="1:19" ht="15" customHeight="1">
      <c r="A142" s="344"/>
      <c r="B142" s="29"/>
      <c r="C142" s="138"/>
      <c r="D142" s="195"/>
      <c r="E142" s="195"/>
      <c r="F142" s="134"/>
      <c r="G142" s="134"/>
      <c r="H142" s="134"/>
      <c r="I142" s="134"/>
      <c r="J142" s="134"/>
      <c r="K142" s="32"/>
      <c r="L142" s="157" t="s">
        <v>1</v>
      </c>
      <c r="M142" s="210"/>
      <c r="N142" s="69" t="e">
        <f>ROUND((SUM(N135:N140)),2)</f>
        <v>#REF!</v>
      </c>
      <c r="O142" s="166" t="s">
        <v>17</v>
      </c>
    </row>
    <row r="143" spans="1:19" ht="13.15" hidden="1" customHeight="1">
      <c r="A143" s="388">
        <v>12</v>
      </c>
      <c r="B143" s="151" t="s">
        <v>374</v>
      </c>
      <c r="C143" s="353" t="s">
        <v>368</v>
      </c>
      <c r="D143" s="354"/>
      <c r="E143" s="354"/>
      <c r="F143" s="354"/>
      <c r="G143" s="354"/>
      <c r="H143" s="354"/>
      <c r="I143" s="354"/>
      <c r="J143" s="354"/>
      <c r="K143" s="354"/>
      <c r="L143" s="354"/>
      <c r="M143" s="354"/>
      <c r="N143" s="355"/>
      <c r="O143" s="138"/>
    </row>
    <row r="144" spans="1:19" ht="15" hidden="1" customHeight="1">
      <c r="A144" s="388"/>
      <c r="B144" s="138"/>
      <c r="C144" s="356" t="s">
        <v>375</v>
      </c>
      <c r="D144" s="357"/>
      <c r="E144" s="357"/>
      <c r="F144" s="357"/>
      <c r="G144" s="357"/>
      <c r="H144" s="357"/>
      <c r="I144" s="357"/>
      <c r="J144" s="357"/>
      <c r="K144" s="357"/>
      <c r="L144" s="357"/>
      <c r="M144" s="357"/>
      <c r="N144" s="358"/>
      <c r="O144" s="138"/>
    </row>
    <row r="145" spans="1:15" ht="15" hidden="1" customHeight="1">
      <c r="A145" s="388"/>
      <c r="B145" s="138"/>
      <c r="C145" s="29"/>
      <c r="D145" s="195"/>
      <c r="E145" s="195"/>
      <c r="F145" s="195"/>
      <c r="G145" s="195"/>
      <c r="H145" s="205"/>
      <c r="I145" s="195"/>
      <c r="J145" s="195"/>
      <c r="K145" s="195"/>
      <c r="L145" s="195"/>
      <c r="M145" s="195"/>
      <c r="N145" s="195"/>
      <c r="O145" s="139"/>
    </row>
    <row r="146" spans="1:15" ht="15" hidden="1" customHeight="1">
      <c r="A146" s="388"/>
      <c r="B146" s="138"/>
      <c r="C146" s="29"/>
      <c r="D146" s="195">
        <v>0</v>
      </c>
      <c r="E146" s="195" t="s">
        <v>95</v>
      </c>
      <c r="F146" s="196">
        <f>Q2</f>
        <v>0</v>
      </c>
      <c r="G146" s="196" t="s">
        <v>95</v>
      </c>
      <c r="H146" s="196">
        <f>R5+U5-0.55</f>
        <v>4.45</v>
      </c>
      <c r="I146" s="196" t="s">
        <v>95</v>
      </c>
      <c r="J146" s="196">
        <v>5.5</v>
      </c>
      <c r="K146" s="195"/>
      <c r="L146" s="195"/>
      <c r="M146" s="195" t="s">
        <v>82</v>
      </c>
      <c r="N146" s="236">
        <f>PRODUCT(D146:L146)</f>
        <v>0</v>
      </c>
      <c r="O146" s="139" t="s">
        <v>17</v>
      </c>
    </row>
    <row r="147" spans="1:15" ht="15" hidden="1" customHeight="1">
      <c r="A147" s="29"/>
      <c r="B147" s="29"/>
      <c r="C147" s="138"/>
      <c r="D147" s="195"/>
      <c r="E147" s="195"/>
      <c r="F147" s="134"/>
      <c r="G147" s="134"/>
      <c r="H147" s="134"/>
      <c r="I147" s="134"/>
      <c r="J147" s="134"/>
      <c r="K147" s="32"/>
      <c r="L147" s="32"/>
      <c r="M147" s="32"/>
      <c r="N147" s="134"/>
      <c r="O147" s="203"/>
    </row>
    <row r="148" spans="1:15" ht="15" hidden="1" customHeight="1">
      <c r="A148" s="29"/>
      <c r="B148" s="29"/>
      <c r="C148" s="138"/>
      <c r="D148" s="195"/>
      <c r="E148" s="195"/>
      <c r="F148" s="134"/>
      <c r="G148" s="134"/>
      <c r="H148" s="134"/>
      <c r="I148" s="134"/>
      <c r="J148" s="134"/>
      <c r="K148" s="32"/>
      <c r="L148" s="157" t="s">
        <v>1</v>
      </c>
      <c r="M148" s="210"/>
      <c r="N148" s="69">
        <f>ROUND((SUM(N146:N146)),2)</f>
        <v>0</v>
      </c>
      <c r="O148" s="166" t="s">
        <v>17</v>
      </c>
    </row>
    <row r="224" spans="1:8" s="232" customFormat="1" ht="15.5">
      <c r="A224" s="227">
        <v>6</v>
      </c>
      <c r="B224" s="227" t="s">
        <v>385</v>
      </c>
      <c r="C224" s="228" t="s">
        <v>384</v>
      </c>
      <c r="D224" s="234"/>
      <c r="E224" s="227"/>
      <c r="F224" s="227"/>
      <c r="G224" s="233"/>
      <c r="H224" s="235"/>
    </row>
    <row r="225" spans="1:12" s="232" customFormat="1" ht="15.5">
      <c r="A225" s="227"/>
      <c r="B225" s="227"/>
      <c r="C225" s="228" t="s">
        <v>383</v>
      </c>
      <c r="D225" s="229">
        <v>357.00000000000006</v>
      </c>
      <c r="E225" s="227" t="s">
        <v>26</v>
      </c>
      <c r="F225" s="230">
        <v>14123.7</v>
      </c>
      <c r="G225" s="231">
        <v>5042160.9000000013</v>
      </c>
      <c r="H225" s="235"/>
    </row>
    <row r="226" spans="1:12" s="232" customFormat="1" ht="15.5">
      <c r="A226" s="227">
        <v>26</v>
      </c>
      <c r="B226" s="227">
        <v>2.21</v>
      </c>
      <c r="C226" s="228" t="s">
        <v>381</v>
      </c>
      <c r="D226" s="229"/>
      <c r="E226" s="227"/>
      <c r="F226" s="230"/>
      <c r="G226" s="231"/>
      <c r="H226" s="235"/>
    </row>
    <row r="227" spans="1:12" s="232" customFormat="1" ht="15.5">
      <c r="A227" s="227"/>
      <c r="B227" s="227"/>
      <c r="C227" s="228" t="s">
        <v>382</v>
      </c>
      <c r="D227" s="229">
        <v>1189.75</v>
      </c>
      <c r="E227" s="227" t="s">
        <v>65</v>
      </c>
      <c r="F227" s="230">
        <v>1350</v>
      </c>
      <c r="G227" s="231">
        <v>1606162.5</v>
      </c>
      <c r="H227" s="235"/>
    </row>
    <row r="228" spans="1:12" s="232" customFormat="1" ht="15.5">
      <c r="A228" s="227">
        <v>5</v>
      </c>
      <c r="B228" s="227" t="s">
        <v>106</v>
      </c>
      <c r="C228" s="228" t="s">
        <v>387</v>
      </c>
      <c r="D228" s="234"/>
      <c r="E228" s="227"/>
      <c r="F228" s="227"/>
      <c r="G228" s="233"/>
      <c r="H228" s="235"/>
    </row>
    <row r="229" spans="1:12" s="232" customFormat="1" ht="15.5">
      <c r="A229" s="227"/>
      <c r="B229" s="227"/>
      <c r="C229" s="228" t="s">
        <v>386</v>
      </c>
      <c r="D229" s="229">
        <v>388.31399999999996</v>
      </c>
      <c r="E229" s="227" t="s">
        <v>17</v>
      </c>
      <c r="F229" s="230">
        <v>5297.4000000000005</v>
      </c>
      <c r="G229" s="231">
        <v>2057054.5836</v>
      </c>
      <c r="H229" s="235"/>
    </row>
    <row r="230" spans="1:12" s="232" customFormat="1" ht="15.5">
      <c r="A230" s="227"/>
      <c r="B230" s="227"/>
      <c r="C230" s="228"/>
      <c r="D230" s="234"/>
      <c r="E230" s="227"/>
      <c r="F230" s="227"/>
      <c r="G230" s="233"/>
    </row>
    <row r="231" spans="1:12" s="232" customFormat="1" ht="15.5">
      <c r="A231" s="227">
        <v>11</v>
      </c>
      <c r="B231" s="227">
        <v>2.16</v>
      </c>
      <c r="C231" s="228" t="s">
        <v>388</v>
      </c>
      <c r="D231" s="229"/>
      <c r="E231" s="227"/>
      <c r="F231" s="230"/>
      <c r="G231" s="231"/>
      <c r="H231" s="235"/>
    </row>
    <row r="232" spans="1:12" s="232" customFormat="1" ht="15.5">
      <c r="A232" s="227"/>
      <c r="B232" s="227"/>
      <c r="C232" s="228" t="s">
        <v>389</v>
      </c>
      <c r="D232" s="229">
        <v>8.7993029483940575</v>
      </c>
      <c r="E232" s="227" t="s">
        <v>30</v>
      </c>
      <c r="F232" s="230">
        <v>65286</v>
      </c>
      <c r="G232" s="231">
        <v>574471.29228885449</v>
      </c>
      <c r="H232" s="235"/>
      <c r="I232" s="235"/>
      <c r="L232" s="235"/>
    </row>
  </sheetData>
  <mergeCells count="54">
    <mergeCell ref="A143:A146"/>
    <mergeCell ref="C143:N143"/>
    <mergeCell ref="C144:N144"/>
    <mergeCell ref="A132:A142"/>
    <mergeCell ref="B94:B98"/>
    <mergeCell ref="C94:N94"/>
    <mergeCell ref="C95:N95"/>
    <mergeCell ref="C115:N115"/>
    <mergeCell ref="A122:A131"/>
    <mergeCell ref="B122:B130"/>
    <mergeCell ref="C116:N116"/>
    <mergeCell ref="C98:E98"/>
    <mergeCell ref="C101:N101"/>
    <mergeCell ref="C105:N105"/>
    <mergeCell ref="B108:B113"/>
    <mergeCell ref="C109:N109"/>
    <mergeCell ref="C34:N34"/>
    <mergeCell ref="B79:B92"/>
    <mergeCell ref="C79:N79"/>
    <mergeCell ref="C80:N80"/>
    <mergeCell ref="C62:N62"/>
    <mergeCell ref="B72:B77"/>
    <mergeCell ref="C73:N73"/>
    <mergeCell ref="A9:A32"/>
    <mergeCell ref="A1:O2"/>
    <mergeCell ref="A4:A8"/>
    <mergeCell ref="B4:B5"/>
    <mergeCell ref="C4:E4"/>
    <mergeCell ref="C5:N5"/>
    <mergeCell ref="B7:B8"/>
    <mergeCell ref="B9:B10"/>
    <mergeCell ref="C10:N10"/>
    <mergeCell ref="B12:B31"/>
    <mergeCell ref="C27:N27"/>
    <mergeCell ref="L25:M25"/>
    <mergeCell ref="L30:M30"/>
    <mergeCell ref="A108:A114"/>
    <mergeCell ref="A115:A121"/>
    <mergeCell ref="B115:B120"/>
    <mergeCell ref="C132:N132"/>
    <mergeCell ref="C133:N133"/>
    <mergeCell ref="C122:N122"/>
    <mergeCell ref="C123:N123"/>
    <mergeCell ref="B132:B141"/>
    <mergeCell ref="A33:A59"/>
    <mergeCell ref="A79:A93"/>
    <mergeCell ref="A94:A99"/>
    <mergeCell ref="B104:B106"/>
    <mergeCell ref="A100:A103"/>
    <mergeCell ref="A104:A107"/>
    <mergeCell ref="B100:B102"/>
    <mergeCell ref="A61:A71"/>
    <mergeCell ref="B61:B70"/>
    <mergeCell ref="B33:B58"/>
  </mergeCells>
  <printOptions horizontalCentered="1"/>
  <pageMargins left="0.70866141732283505" right="0.70866141732283505" top="0.74803149606299202" bottom="0.74803149606299202" header="0.31496062992126" footer="0.31496062992126"/>
  <pageSetup paperSize="9" scale="66" fitToWidth="0" fitToHeight="0" orientation="portrait" blackAndWhite="1" r:id="rId1"/>
  <headerFooter scaleWithDoc="0" alignWithMargins="0">
    <oddHeader>&amp;L&amp;F&amp;RArchcons Creations, Raipur</oddHeader>
    <oddFooter>&amp;Lpmgsy &amp;C&amp;P&amp;R&amp;A</oddFooter>
  </headerFooter>
  <rowBreaks count="1" manualBreakCount="1">
    <brk id="93" max="14" man="1"/>
  </rowBreaks>
</worksheet>
</file>

<file path=xl/worksheets/sheet5.xml><?xml version="1.0" encoding="utf-8"?>
<worksheet xmlns="http://schemas.openxmlformats.org/spreadsheetml/2006/main" xmlns:r="http://schemas.openxmlformats.org/officeDocument/2006/relationships">
  <sheetPr codeName="Sheet8"/>
  <dimension ref="A1:M56"/>
  <sheetViews>
    <sheetView view="pageBreakPreview" topLeftCell="A16" zoomScaleSheetLayoutView="100" workbookViewId="0">
      <selection activeCell="D60" sqref="D60"/>
    </sheetView>
  </sheetViews>
  <sheetFormatPr defaultColWidth="7.26953125" defaultRowHeight="14"/>
  <cols>
    <col min="1" max="1" width="4.54296875" style="8" customWidth="1"/>
    <col min="2" max="2" width="11.81640625" style="8" customWidth="1"/>
    <col min="3" max="3" width="53.453125" style="6" customWidth="1"/>
    <col min="4" max="4" width="10.26953125" style="10" customWidth="1"/>
    <col min="5" max="5" width="6" style="8" customWidth="1"/>
    <col min="6" max="6" width="11.1796875" style="8" customWidth="1"/>
    <col min="7" max="7" width="13.81640625" style="15" customWidth="1"/>
    <col min="8" max="8" width="7.26953125" style="1"/>
    <col min="9" max="9" width="12.453125" style="1" bestFit="1" customWidth="1"/>
    <col min="10" max="16384" width="7.26953125" style="1"/>
  </cols>
  <sheetData>
    <row r="1" spans="1:13" ht="17.5">
      <c r="B1" s="400" t="s">
        <v>2</v>
      </c>
      <c r="C1" s="400"/>
      <c r="D1" s="400"/>
      <c r="E1" s="400"/>
      <c r="F1" s="400"/>
      <c r="G1" s="400"/>
    </row>
    <row r="2" spans="1:13" ht="15" customHeight="1">
      <c r="B2" s="401" t="e">
        <f>#REF!</f>
        <v>#REF!</v>
      </c>
      <c r="C2" s="401"/>
      <c r="D2" s="401"/>
      <c r="E2" s="401"/>
      <c r="F2" s="401"/>
      <c r="G2" s="401"/>
    </row>
    <row r="3" spans="1:13">
      <c r="B3" s="401" t="e">
        <f>"TOTAL ROAD LENGTH  = "&amp;L4&amp;" + "&amp;K4&amp;" = "&amp;M4&amp;" M"</f>
        <v>#REF!</v>
      </c>
      <c r="C3" s="401"/>
      <c r="D3" s="401"/>
      <c r="E3" s="401"/>
      <c r="F3" s="401"/>
      <c r="G3" s="401"/>
    </row>
    <row r="4" spans="1:13">
      <c r="B4" s="412" t="s">
        <v>107</v>
      </c>
      <c r="C4" s="412"/>
      <c r="D4" s="412"/>
      <c r="E4" s="412"/>
      <c r="F4" s="412"/>
      <c r="G4" s="412"/>
      <c r="K4" s="1" t="e">
        <f>'CC ROAD QTY'!Q5</f>
        <v>#REF!</v>
      </c>
      <c r="L4" s="1" t="e">
        <f>'CC ROAD QTY'!Q6</f>
        <v>#REF!</v>
      </c>
      <c r="M4" s="1" t="e">
        <f>K4+L4</f>
        <v>#REF!</v>
      </c>
    </row>
    <row r="6" spans="1:13" ht="15" customHeight="1">
      <c r="B6" s="402" t="s">
        <v>108</v>
      </c>
      <c r="C6" s="402"/>
      <c r="D6" s="402"/>
      <c r="E6" s="402"/>
      <c r="F6" s="402"/>
      <c r="G6" s="402"/>
    </row>
    <row r="8" spans="1:13" ht="34.5" customHeight="1">
      <c r="A8" s="5" t="s">
        <v>4</v>
      </c>
      <c r="B8" s="5" t="s">
        <v>109</v>
      </c>
      <c r="C8" s="3" t="s">
        <v>6</v>
      </c>
      <c r="D8" s="3" t="s">
        <v>7</v>
      </c>
      <c r="E8" s="3" t="s">
        <v>8</v>
      </c>
      <c r="F8" s="3" t="s">
        <v>9</v>
      </c>
      <c r="G8" s="3" t="s">
        <v>10</v>
      </c>
    </row>
    <row r="9" spans="1:13">
      <c r="A9" s="321">
        <v>1</v>
      </c>
      <c r="B9" s="7" t="s">
        <v>110</v>
      </c>
      <c r="C9" s="11" t="s">
        <v>11</v>
      </c>
      <c r="D9" s="9"/>
      <c r="E9" s="7"/>
      <c r="F9" s="7"/>
      <c r="G9" s="14"/>
    </row>
    <row r="10" spans="1:13">
      <c r="A10" s="322"/>
      <c r="B10" s="321"/>
      <c r="C10" s="11" t="str">
        <f>"Excavation in "&amp;K9&amp;""</f>
        <v xml:space="preserve">Excavation in </v>
      </c>
      <c r="D10" s="9"/>
      <c r="E10" s="7"/>
      <c r="F10" s="7"/>
      <c r="G10" s="14"/>
    </row>
    <row r="11" spans="1:13" ht="45" customHeight="1">
      <c r="A11" s="322"/>
      <c r="B11" s="322"/>
      <c r="C11" s="12" t="s">
        <v>111</v>
      </c>
      <c r="D11" s="7" t="e">
        <f>'CC ROAD QTY'!J12</f>
        <v>#REF!</v>
      </c>
      <c r="E11" s="19" t="s">
        <v>17</v>
      </c>
      <c r="F11" s="122">
        <f>65</f>
        <v>65</v>
      </c>
      <c r="G11" s="18" t="e">
        <f>D11*F11</f>
        <v>#REF!</v>
      </c>
    </row>
    <row r="12" spans="1:13" ht="15">
      <c r="A12" s="322"/>
      <c r="B12" s="322"/>
      <c r="C12" s="11" t="str">
        <f>"Excavation in "&amp;K11&amp;""</f>
        <v xml:space="preserve">Excavation in </v>
      </c>
      <c r="D12" s="7"/>
      <c r="E12" s="7"/>
      <c r="F12" s="122"/>
      <c r="G12" s="18"/>
    </row>
    <row r="13" spans="1:13" ht="45" customHeight="1">
      <c r="A13" s="322"/>
      <c r="B13" s="328"/>
      <c r="C13" s="12" t="s">
        <v>111</v>
      </c>
      <c r="D13" s="7" t="e">
        <f>'CC ROAD QTY'!J13</f>
        <v>#REF!</v>
      </c>
      <c r="E13" s="19" t="s">
        <v>17</v>
      </c>
      <c r="F13" s="122">
        <f>65</f>
        <v>65</v>
      </c>
      <c r="G13" s="18" t="e">
        <f>D13*F13</f>
        <v>#REF!</v>
      </c>
    </row>
    <row r="14" spans="1:13" ht="15">
      <c r="A14" s="321">
        <v>2</v>
      </c>
      <c r="B14" s="1"/>
      <c r="C14" s="11" t="s">
        <v>112</v>
      </c>
      <c r="D14" s="7"/>
      <c r="E14" s="19"/>
      <c r="F14" s="16"/>
      <c r="G14" s="18"/>
    </row>
    <row r="15" spans="1:13" ht="75" customHeight="1">
      <c r="A15" s="328"/>
      <c r="B15" s="7" t="s">
        <v>114</v>
      </c>
      <c r="C15" s="12" t="s">
        <v>113</v>
      </c>
      <c r="D15" s="7" t="e">
        <f>'CC ROAD QTY'!J20</f>
        <v>#REF!</v>
      </c>
      <c r="E15" s="19" t="s">
        <v>17</v>
      </c>
      <c r="F15" s="122">
        <f>170</f>
        <v>170</v>
      </c>
      <c r="G15" s="18" t="e">
        <f>D15*F15</f>
        <v>#REF!</v>
      </c>
    </row>
    <row r="16" spans="1:13" ht="15">
      <c r="A16" s="321">
        <v>3</v>
      </c>
      <c r="B16" s="1"/>
      <c r="C16" s="11" t="s">
        <v>115</v>
      </c>
      <c r="D16" s="7"/>
      <c r="E16" s="19"/>
      <c r="F16" s="122"/>
      <c r="G16" s="18"/>
    </row>
    <row r="17" spans="1:7" s="62" customFormat="1" ht="105" customHeight="1">
      <c r="A17" s="328"/>
      <c r="B17" s="32" t="s">
        <v>313</v>
      </c>
      <c r="C17" s="49" t="s">
        <v>116</v>
      </c>
      <c r="D17" s="7" t="e">
        <f>'CC ROAD QTY'!J29</f>
        <v>#REF!</v>
      </c>
      <c r="E17" s="19" t="s">
        <v>17</v>
      </c>
      <c r="F17" s="122">
        <v>200</v>
      </c>
      <c r="G17" s="18" t="e">
        <f>D17*F17</f>
        <v>#REF!</v>
      </c>
    </row>
    <row r="18" spans="1:7" ht="15">
      <c r="A18" s="321">
        <v>4</v>
      </c>
      <c r="B18" s="7"/>
      <c r="C18" s="11" t="s">
        <v>118</v>
      </c>
      <c r="D18" s="7"/>
      <c r="E18" s="19"/>
      <c r="F18" s="122"/>
      <c r="G18" s="18"/>
    </row>
    <row r="19" spans="1:7" ht="120" customHeight="1">
      <c r="A19" s="322"/>
      <c r="B19" s="13" t="s">
        <v>120</v>
      </c>
      <c r="C19" s="12" t="s">
        <v>119</v>
      </c>
      <c r="D19" s="7" t="e">
        <f>'CC ROAD QTY'!J38</f>
        <v>#REF!</v>
      </c>
      <c r="E19" s="19" t="s">
        <v>17</v>
      </c>
      <c r="F19" s="122">
        <f>650</f>
        <v>650</v>
      </c>
      <c r="G19" s="18" t="e">
        <f>D19*F19</f>
        <v>#REF!</v>
      </c>
    </row>
    <row r="20" spans="1:7" ht="15">
      <c r="A20" s="321">
        <v>5</v>
      </c>
      <c r="B20" s="109" t="s">
        <v>308</v>
      </c>
      <c r="C20" s="11" t="s">
        <v>121</v>
      </c>
      <c r="D20" s="7"/>
      <c r="E20" s="19"/>
      <c r="F20" s="122"/>
      <c r="G20" s="18"/>
    </row>
    <row r="21" spans="1:7" ht="195" customHeight="1">
      <c r="A21" s="328"/>
      <c r="B21" s="7">
        <v>6.1</v>
      </c>
      <c r="C21" s="12" t="s">
        <v>122</v>
      </c>
      <c r="D21" s="7" t="e">
        <f>'CC ROAD QTY'!J47</f>
        <v>#REF!</v>
      </c>
      <c r="E21" s="19" t="s">
        <v>17</v>
      </c>
      <c r="F21" s="122">
        <f>2332</f>
        <v>2332</v>
      </c>
      <c r="G21" s="18" t="e">
        <f>D21*F21</f>
        <v>#REF!</v>
      </c>
    </row>
    <row r="22" spans="1:7" ht="15">
      <c r="A22" s="321">
        <v>6</v>
      </c>
      <c r="B22" s="7"/>
      <c r="C22" s="11" t="s">
        <v>123</v>
      </c>
      <c r="D22" s="7"/>
      <c r="E22" s="19"/>
      <c r="F22" s="122"/>
      <c r="G22" s="18"/>
    </row>
    <row r="23" spans="1:7" ht="300" customHeight="1">
      <c r="A23" s="328"/>
      <c r="B23" s="7" t="s">
        <v>125</v>
      </c>
      <c r="C23" s="12" t="s">
        <v>124</v>
      </c>
      <c r="D23" s="7" t="e">
        <f>'CC ROAD QTY'!J57</f>
        <v>#REF!</v>
      </c>
      <c r="E23" s="19" t="s">
        <v>17</v>
      </c>
      <c r="F23" s="122">
        <f>5903</f>
        <v>5903</v>
      </c>
      <c r="G23" s="18" t="e">
        <f>D23*F23</f>
        <v>#REF!</v>
      </c>
    </row>
    <row r="24" spans="1:7" ht="15">
      <c r="A24" s="321">
        <v>7</v>
      </c>
      <c r="C24" s="17" t="s">
        <v>126</v>
      </c>
      <c r="D24" s="7"/>
      <c r="E24" s="19"/>
      <c r="F24" s="122"/>
      <c r="G24" s="18"/>
    </row>
    <row r="25" spans="1:7" ht="60" customHeight="1">
      <c r="A25" s="328"/>
      <c r="B25" s="7" t="s">
        <v>128</v>
      </c>
      <c r="C25" s="12" t="s">
        <v>127</v>
      </c>
      <c r="D25" s="7" t="e">
        <f>'CC ROAD QTY'!J65</f>
        <v>#REF!</v>
      </c>
      <c r="E25" s="19" t="s">
        <v>17</v>
      </c>
      <c r="F25" s="122">
        <f>4356</f>
        <v>4356</v>
      </c>
      <c r="G25" s="18" t="e">
        <f>D25*F25</f>
        <v>#REF!</v>
      </c>
    </row>
    <row r="26" spans="1:7" ht="15">
      <c r="A26" s="321">
        <v>8</v>
      </c>
      <c r="B26" s="7"/>
      <c r="C26" s="17" t="s">
        <v>87</v>
      </c>
      <c r="D26" s="7"/>
      <c r="E26" s="19"/>
      <c r="F26" s="122"/>
      <c r="G26" s="18"/>
    </row>
    <row r="27" spans="1:7" ht="45" customHeight="1">
      <c r="A27" s="328"/>
      <c r="B27" s="7">
        <v>10.6</v>
      </c>
      <c r="C27" s="12" t="s">
        <v>129</v>
      </c>
      <c r="D27" s="7" t="e">
        <f>'CC ROAD QTY'!J74</f>
        <v>#REF!</v>
      </c>
      <c r="E27" s="19" t="s">
        <v>17</v>
      </c>
      <c r="F27" s="122">
        <f>1660</f>
        <v>1660</v>
      </c>
      <c r="G27" s="18" t="e">
        <f>D27*F27</f>
        <v>#REF!</v>
      </c>
    </row>
    <row r="28" spans="1:7" s="10" customFormat="1" ht="20.149999999999999" customHeight="1" thickBot="1">
      <c r="A28" s="64"/>
      <c r="B28" s="14"/>
      <c r="C28" s="65"/>
      <c r="D28" s="416" t="s">
        <v>1</v>
      </c>
      <c r="E28" s="416"/>
      <c r="F28" s="417" t="e">
        <f>SUM(G11:G27)</f>
        <v>#REF!</v>
      </c>
      <c r="G28" s="417"/>
    </row>
    <row r="29" spans="1:7" ht="15" customHeight="1">
      <c r="A29" s="56"/>
      <c r="B29" s="7"/>
      <c r="C29" s="12"/>
      <c r="D29" s="9"/>
      <c r="E29" s="19"/>
      <c r="F29" s="26"/>
      <c r="G29" s="27"/>
    </row>
    <row r="30" spans="1:7" ht="15" customHeight="1">
      <c r="A30" s="413" t="s">
        <v>130</v>
      </c>
      <c r="B30" s="414"/>
      <c r="C30" s="414"/>
      <c r="D30" s="414"/>
      <c r="E30" s="414"/>
      <c r="F30" s="415"/>
      <c r="G30" s="18"/>
    </row>
    <row r="31" spans="1:7" ht="15">
      <c r="A31" s="319">
        <v>9</v>
      </c>
      <c r="B31" s="7"/>
      <c r="C31" s="11" t="s">
        <v>131</v>
      </c>
      <c r="D31" s="9"/>
      <c r="E31" s="19"/>
      <c r="F31" s="16"/>
      <c r="G31" s="18"/>
    </row>
    <row r="32" spans="1:7" ht="120" customHeight="1">
      <c r="A32" s="319"/>
      <c r="B32" s="7">
        <v>2.2999999999999998</v>
      </c>
      <c r="C32" s="12" t="s">
        <v>132</v>
      </c>
      <c r="D32" s="7" t="e">
        <f>#REF!</f>
        <v>#REF!</v>
      </c>
      <c r="E32" s="19" t="s">
        <v>46</v>
      </c>
      <c r="F32" s="16">
        <f>5</f>
        <v>5</v>
      </c>
      <c r="G32" s="18" t="e">
        <f>D32*F32</f>
        <v>#REF!</v>
      </c>
    </row>
    <row r="33" spans="1:7" ht="15" customHeight="1">
      <c r="A33" s="321">
        <v>10</v>
      </c>
      <c r="B33" s="7"/>
      <c r="C33" s="17" t="s">
        <v>133</v>
      </c>
      <c r="D33" s="7"/>
      <c r="E33" s="19"/>
      <c r="F33" s="16"/>
      <c r="G33" s="18"/>
    </row>
    <row r="34" spans="1:7" ht="100.5" customHeight="1">
      <c r="A34" s="328"/>
      <c r="B34" s="7" t="s">
        <v>117</v>
      </c>
      <c r="C34" s="12" t="s">
        <v>134</v>
      </c>
      <c r="D34" s="7" t="e">
        <f>#REF!</f>
        <v>#REF!</v>
      </c>
      <c r="E34" s="19" t="s">
        <v>17</v>
      </c>
      <c r="F34" s="16">
        <f>180</f>
        <v>180</v>
      </c>
      <c r="G34" s="18" t="e">
        <f>D34*F34</f>
        <v>#REF!</v>
      </c>
    </row>
    <row r="35" spans="1:7" s="62" customFormat="1" ht="30" customHeight="1">
      <c r="A35" s="321">
        <v>11</v>
      </c>
      <c r="B35" s="32"/>
      <c r="C35" s="70" t="s">
        <v>135</v>
      </c>
      <c r="D35" s="7"/>
      <c r="E35" s="100"/>
      <c r="F35" s="63"/>
      <c r="G35" s="61"/>
    </row>
    <row r="36" spans="1:7" ht="90" customHeight="1">
      <c r="A36" s="322"/>
      <c r="B36" s="13" t="s">
        <v>139</v>
      </c>
      <c r="C36" s="12" t="s">
        <v>136</v>
      </c>
      <c r="D36" s="7" t="e">
        <f>#REF!</f>
        <v>#REF!</v>
      </c>
      <c r="E36" s="19" t="s">
        <v>17</v>
      </c>
      <c r="F36" s="16">
        <f>176</f>
        <v>176</v>
      </c>
      <c r="G36" s="18" t="e">
        <f>D36*F36</f>
        <v>#REF!</v>
      </c>
    </row>
    <row r="37" spans="1:7" ht="15">
      <c r="A37" s="321">
        <v>12</v>
      </c>
      <c r="B37" s="7"/>
      <c r="C37" s="17" t="s">
        <v>118</v>
      </c>
      <c r="D37" s="7"/>
      <c r="E37" s="19"/>
      <c r="F37" s="16"/>
      <c r="G37" s="18"/>
    </row>
    <row r="38" spans="1:7" ht="105" customHeight="1">
      <c r="A38" s="328"/>
      <c r="B38" s="7" t="s">
        <v>140</v>
      </c>
      <c r="C38" s="12" t="s">
        <v>137</v>
      </c>
      <c r="D38" s="7" t="e">
        <f>#REF!</f>
        <v>#REF!</v>
      </c>
      <c r="E38" s="19" t="s">
        <v>17</v>
      </c>
      <c r="F38" s="16">
        <f>650</f>
        <v>650</v>
      </c>
      <c r="G38" s="18" t="e">
        <f>D38*F38</f>
        <v>#REF!</v>
      </c>
    </row>
    <row r="39" spans="1:7" ht="15">
      <c r="A39" s="321">
        <v>13</v>
      </c>
      <c r="B39" s="7"/>
      <c r="C39" s="17" t="s">
        <v>138</v>
      </c>
      <c r="D39" s="7"/>
      <c r="E39" s="19"/>
      <c r="F39" s="16"/>
      <c r="G39" s="18"/>
    </row>
    <row r="40" spans="1:7" ht="126">
      <c r="A40" s="328"/>
      <c r="B40" s="7" t="s">
        <v>141</v>
      </c>
      <c r="C40" s="12" t="s">
        <v>142</v>
      </c>
      <c r="D40" s="7" t="e">
        <f>#REF!</f>
        <v>#REF!</v>
      </c>
      <c r="E40" s="19" t="s">
        <v>17</v>
      </c>
      <c r="F40" s="16">
        <f>1415</f>
        <v>1415</v>
      </c>
      <c r="G40" s="18" t="e">
        <f>D40*F40</f>
        <v>#REF!</v>
      </c>
    </row>
    <row r="41" spans="1:7" ht="15">
      <c r="A41" s="321">
        <v>14</v>
      </c>
      <c r="B41" s="7"/>
      <c r="C41" s="17" t="s">
        <v>144</v>
      </c>
      <c r="D41" s="7"/>
      <c r="E41" s="19"/>
      <c r="F41" s="16"/>
      <c r="G41" s="18"/>
    </row>
    <row r="42" spans="1:7" ht="225" customHeight="1">
      <c r="A42" s="328"/>
      <c r="B42" s="7" t="s">
        <v>143</v>
      </c>
      <c r="C42" s="49" t="s">
        <v>145</v>
      </c>
      <c r="D42" s="7" t="e">
        <f>#REF!</f>
        <v>#REF!</v>
      </c>
      <c r="E42" s="19" t="s">
        <v>46</v>
      </c>
      <c r="F42" s="16">
        <f>4667</f>
        <v>4667</v>
      </c>
      <c r="G42" s="18" t="e">
        <f>D42*F42</f>
        <v>#REF!</v>
      </c>
    </row>
    <row r="43" spans="1:7" ht="15">
      <c r="A43" s="321">
        <v>15</v>
      </c>
      <c r="B43" s="7" t="s">
        <v>148</v>
      </c>
      <c r="C43" s="17" t="s">
        <v>146</v>
      </c>
      <c r="D43" s="7"/>
      <c r="E43" s="19"/>
      <c r="F43" s="16"/>
      <c r="G43" s="18"/>
    </row>
    <row r="44" spans="1:7" ht="85.5" customHeight="1">
      <c r="A44" s="328"/>
      <c r="B44" s="7"/>
      <c r="C44" s="12" t="s">
        <v>147</v>
      </c>
      <c r="D44" s="122" t="e">
        <f>#REF!</f>
        <v>#REF!</v>
      </c>
      <c r="E44" s="19" t="s">
        <v>17</v>
      </c>
      <c r="F44" s="16">
        <f>253</f>
        <v>253</v>
      </c>
      <c r="G44" s="18" t="e">
        <f>D44*F44</f>
        <v>#REF!</v>
      </c>
    </row>
    <row r="45" spans="1:7" ht="15">
      <c r="A45" s="321">
        <v>16</v>
      </c>
      <c r="B45" s="7"/>
      <c r="C45" s="17" t="s">
        <v>149</v>
      </c>
      <c r="D45" s="7"/>
      <c r="E45" s="19"/>
      <c r="F45" s="16"/>
      <c r="G45" s="18"/>
    </row>
    <row r="46" spans="1:7" ht="90" customHeight="1">
      <c r="A46" s="322"/>
      <c r="B46" s="7" t="s">
        <v>153</v>
      </c>
      <c r="C46" s="12" t="s">
        <v>150</v>
      </c>
      <c r="D46" s="7" t="e">
        <f>#REF!</f>
        <v>#REF!</v>
      </c>
      <c r="E46" s="19" t="s">
        <v>151</v>
      </c>
      <c r="F46" s="16">
        <f>2928</f>
        <v>2928</v>
      </c>
      <c r="G46" s="18" t="e">
        <f>D46*F46</f>
        <v>#REF!</v>
      </c>
    </row>
    <row r="47" spans="1:7" ht="15" collapsed="1">
      <c r="A47" s="321">
        <v>17</v>
      </c>
      <c r="B47" s="7"/>
      <c r="C47" s="17" t="s">
        <v>152</v>
      </c>
      <c r="D47" s="7"/>
      <c r="E47" s="19"/>
      <c r="F47" s="16"/>
      <c r="G47" s="18"/>
    </row>
    <row r="48" spans="1:7" ht="45" customHeight="1">
      <c r="A48" s="328"/>
      <c r="B48" s="7" t="s">
        <v>154</v>
      </c>
      <c r="C48" s="12" t="s">
        <v>150</v>
      </c>
      <c r="D48" s="7" t="e">
        <f>#REF!</f>
        <v>#REF!</v>
      </c>
      <c r="E48" s="19" t="s">
        <v>49</v>
      </c>
      <c r="F48" s="16">
        <f>911</f>
        <v>911</v>
      </c>
      <c r="G48" s="18" t="e">
        <f>D48*F48</f>
        <v>#REF!</v>
      </c>
    </row>
    <row r="49" spans="1:7" ht="15">
      <c r="A49" s="321">
        <v>18</v>
      </c>
      <c r="B49" s="7"/>
      <c r="C49" s="17" t="s">
        <v>156</v>
      </c>
      <c r="D49" s="7"/>
      <c r="E49" s="19"/>
      <c r="F49" s="16"/>
      <c r="G49" s="18"/>
    </row>
    <row r="50" spans="1:7" ht="45" customHeight="1" thickBot="1">
      <c r="A50" s="322"/>
      <c r="B50" s="20" t="s">
        <v>155</v>
      </c>
      <c r="C50" s="12" t="s">
        <v>157</v>
      </c>
      <c r="D50" s="7" t="e">
        <f>#REF!</f>
        <v>#REF!</v>
      </c>
      <c r="E50" s="19" t="s">
        <v>17</v>
      </c>
      <c r="F50" s="16">
        <f>732</f>
        <v>732</v>
      </c>
      <c r="G50" s="18" t="e">
        <f>D50*F50</f>
        <v>#REF!</v>
      </c>
    </row>
    <row r="51" spans="1:7" ht="15">
      <c r="A51" s="28"/>
      <c r="B51" s="56"/>
      <c r="C51" s="23"/>
      <c r="D51" s="24"/>
      <c r="E51" s="25"/>
      <c r="F51" s="26"/>
      <c r="G51" s="27"/>
    </row>
    <row r="52" spans="1:7" ht="18" thickBot="1">
      <c r="A52" s="56"/>
      <c r="B52" s="7"/>
      <c r="C52" s="12"/>
      <c r="D52" s="416" t="s">
        <v>1</v>
      </c>
      <c r="E52" s="416"/>
      <c r="F52" s="403" t="e">
        <f>SUM(G32:G50)</f>
        <v>#REF!</v>
      </c>
      <c r="G52" s="405"/>
    </row>
    <row r="53" spans="1:7" ht="17.5">
      <c r="A53" s="22"/>
      <c r="B53" s="7"/>
      <c r="C53" s="21"/>
      <c r="D53" s="409"/>
      <c r="E53" s="410"/>
      <c r="F53" s="410"/>
      <c r="G53" s="411"/>
    </row>
    <row r="54" spans="1:7" ht="18" customHeight="1" thickBot="1">
      <c r="A54" s="22"/>
      <c r="B54" s="7"/>
      <c r="C54" s="21" t="s">
        <v>158</v>
      </c>
      <c r="D54" s="403" t="e">
        <f>#REF!</f>
        <v>#REF!</v>
      </c>
      <c r="E54" s="404"/>
      <c r="F54" s="405"/>
      <c r="G54" s="66" t="s">
        <v>160</v>
      </c>
    </row>
    <row r="55" spans="1:7" ht="18" customHeight="1" thickBot="1">
      <c r="A55" s="22"/>
      <c r="B55" s="7"/>
      <c r="C55" s="21" t="s">
        <v>159</v>
      </c>
      <c r="D55" s="406" t="e">
        <f>F28</f>
        <v>#REF!</v>
      </c>
      <c r="E55" s="407"/>
      <c r="F55" s="408"/>
      <c r="G55" s="66" t="s">
        <v>160</v>
      </c>
    </row>
    <row r="56" spans="1:7" ht="18" customHeight="1" thickBot="1">
      <c r="A56" s="22"/>
      <c r="B56" s="7"/>
      <c r="C56" s="21" t="s">
        <v>299</v>
      </c>
      <c r="D56" s="406" t="e">
        <f>F52</f>
        <v>#REF!</v>
      </c>
      <c r="E56" s="407"/>
      <c r="F56" s="408"/>
      <c r="G56" s="66" t="s">
        <v>160</v>
      </c>
    </row>
  </sheetData>
  <mergeCells count="33">
    <mergeCell ref="D54:F54"/>
    <mergeCell ref="D55:F55"/>
    <mergeCell ref="D56:F56"/>
    <mergeCell ref="D53:G53"/>
    <mergeCell ref="B4:G4"/>
    <mergeCell ref="B10:B13"/>
    <mergeCell ref="A30:F30"/>
    <mergeCell ref="D28:E28"/>
    <mergeCell ref="F28:G28"/>
    <mergeCell ref="D52:E52"/>
    <mergeCell ref="F52:G52"/>
    <mergeCell ref="A43:A44"/>
    <mergeCell ref="A45:A46"/>
    <mergeCell ref="A47:A48"/>
    <mergeCell ref="A49:A50"/>
    <mergeCell ref="A31:A32"/>
    <mergeCell ref="A33:A34"/>
    <mergeCell ref="A35:A36"/>
    <mergeCell ref="A37:A38"/>
    <mergeCell ref="A39:A40"/>
    <mergeCell ref="A41:A42"/>
    <mergeCell ref="A26:A27"/>
    <mergeCell ref="B1:G1"/>
    <mergeCell ref="B2:G2"/>
    <mergeCell ref="B3:G3"/>
    <mergeCell ref="B6:G6"/>
    <mergeCell ref="A9:A13"/>
    <mergeCell ref="A14:A15"/>
    <mergeCell ref="A16:A17"/>
    <mergeCell ref="A18:A19"/>
    <mergeCell ref="A20:A21"/>
    <mergeCell ref="A22:A23"/>
    <mergeCell ref="A24:A25"/>
  </mergeCells>
  <printOptions horizontalCentered="1"/>
  <pageMargins left="0.70866141732283505" right="0.70866141732283505" top="0.74803149606299202" bottom="0.74803149606299202" header="0.31496062992126" footer="0.31496062992126"/>
  <pageSetup paperSize="9" scale="77" fitToWidth="0" fitToHeight="0" orientation="portrait" blackAndWhite="1" r:id="rId1"/>
  <headerFooter scaleWithDoc="0" alignWithMargins="0">
    <oddHeader>&amp;L&amp;F&amp;RArchcons Creations, Raipur</oddHeader>
    <oddFooter>&amp;Lpmgsy raipur&amp;C&amp;P&amp;R&amp;A</oddFooter>
  </headerFooter>
  <rowBreaks count="2" manualBreakCount="2">
    <brk id="21" max="6" man="1"/>
    <brk id="36" max="6" man="1"/>
  </rowBreaks>
</worksheet>
</file>

<file path=xl/worksheets/sheet6.xml><?xml version="1.0" encoding="utf-8"?>
<worksheet xmlns="http://schemas.openxmlformats.org/spreadsheetml/2006/main" xmlns:r="http://schemas.openxmlformats.org/officeDocument/2006/relationships">
  <sheetPr codeName="Sheet9"/>
  <dimension ref="A1:AB134"/>
  <sheetViews>
    <sheetView view="pageBreakPreview" topLeftCell="A24" zoomScaleSheetLayoutView="100" workbookViewId="0">
      <selection activeCell="F36" sqref="F36"/>
    </sheetView>
  </sheetViews>
  <sheetFormatPr defaultColWidth="3.7265625" defaultRowHeight="14"/>
  <cols>
    <col min="1" max="1" width="5.7265625" style="1" customWidth="1"/>
    <col min="2" max="2" width="7" style="1" customWidth="1"/>
    <col min="3" max="3" width="25.7265625" style="1" customWidth="1"/>
    <col min="4" max="7" width="11.7265625" style="44" customWidth="1"/>
    <col min="8" max="8" width="11.7265625" style="33" customWidth="1"/>
    <col min="9" max="9" width="11.7265625" style="44" customWidth="1"/>
    <col min="10" max="10" width="11.7265625" style="10" customWidth="1"/>
    <col min="11" max="11" width="5.7265625" style="44" customWidth="1"/>
    <col min="12" max="12" width="3.7265625" style="1"/>
    <col min="13" max="13" width="13.1796875" style="1" customWidth="1"/>
    <col min="14" max="14" width="17.26953125" style="1" customWidth="1"/>
    <col min="15" max="15" width="3.26953125" style="1" customWidth="1"/>
    <col min="16" max="16" width="6.453125" style="1" customWidth="1"/>
    <col min="17" max="17" width="10.1796875" style="1" customWidth="1"/>
    <col min="18" max="18" width="10.26953125" style="1" customWidth="1"/>
    <col min="19" max="19" width="6.453125" style="1" customWidth="1"/>
    <col min="20" max="20" width="3.7265625" style="1"/>
    <col min="21" max="21" width="6" style="1" customWidth="1"/>
    <col min="22" max="16384" width="3.7265625" style="1"/>
  </cols>
  <sheetData>
    <row r="1" spans="1:18" ht="15">
      <c r="B1" s="424" t="s">
        <v>0</v>
      </c>
      <c r="C1" s="424"/>
      <c r="D1" s="424"/>
      <c r="E1" s="424"/>
      <c r="F1" s="424"/>
      <c r="G1" s="424"/>
      <c r="H1" s="424"/>
      <c r="I1" s="424"/>
      <c r="J1" s="424"/>
      <c r="K1" s="424"/>
      <c r="Q1" s="1">
        <v>8.4</v>
      </c>
    </row>
    <row r="2" spans="1:18" ht="15">
      <c r="B2" s="424" t="e">
        <f>#REF!</f>
        <v>#REF!</v>
      </c>
      <c r="C2" s="424"/>
      <c r="D2" s="424"/>
      <c r="E2" s="424"/>
      <c r="F2" s="424"/>
      <c r="G2" s="424"/>
      <c r="H2" s="424"/>
      <c r="I2" s="424"/>
      <c r="J2" s="424"/>
      <c r="K2" s="424"/>
      <c r="M2" s="93"/>
      <c r="N2" s="93"/>
      <c r="O2" s="93"/>
      <c r="P2" s="93"/>
      <c r="Q2" s="108"/>
    </row>
    <row r="3" spans="1:18">
      <c r="M3" s="93"/>
      <c r="N3" s="93"/>
      <c r="O3" s="93"/>
      <c r="P3" s="93"/>
      <c r="Q3" s="108"/>
    </row>
    <row r="4" spans="1:18" ht="15">
      <c r="B4" s="428" t="e">
        <f>"APPROACH ROAD ON "&amp;N5&amp;"  SIDE  = "&amp;Q5&amp;"M (RIGID PAVEMENT)"</f>
        <v>#REF!</v>
      </c>
      <c r="C4" s="428"/>
      <c r="D4" s="428"/>
      <c r="E4" s="428"/>
      <c r="F4" s="428"/>
      <c r="G4" s="428"/>
      <c r="H4" s="428"/>
      <c r="I4" s="428"/>
      <c r="J4" s="428"/>
      <c r="K4" s="55"/>
      <c r="M4" s="93"/>
      <c r="N4" s="93"/>
      <c r="O4" s="93"/>
      <c r="P4" s="93"/>
      <c r="Q4" s="108"/>
    </row>
    <row r="5" spans="1:18" ht="15.5">
      <c r="B5" s="428" t="e">
        <f>"APPROACH ROAD ON "&amp;N6&amp;" SIDE = "&amp;Q6&amp;"M (RIGID PAVEMENT) "</f>
        <v>#REF!</v>
      </c>
      <c r="C5" s="428"/>
      <c r="D5" s="428"/>
      <c r="E5" s="428"/>
      <c r="F5" s="428"/>
      <c r="G5" s="428"/>
      <c r="H5" s="428"/>
      <c r="I5" s="428"/>
      <c r="J5" s="428"/>
      <c r="K5" s="55"/>
      <c r="M5" s="94"/>
      <c r="N5" s="280" t="s">
        <v>297</v>
      </c>
      <c r="O5" s="94"/>
      <c r="P5" s="94"/>
      <c r="Q5" s="108" t="e">
        <f>IF(#REF!=0,#REF!,0)</f>
        <v>#REF!</v>
      </c>
      <c r="R5" s="93"/>
    </row>
    <row r="6" spans="1:18" ht="15.5">
      <c r="B6" s="427" t="e">
        <f>"TOTAL ROAD LENGTH  ="&amp;Q5&amp;"+"&amp;Q6&amp;" = "&amp;Q8&amp;" M"</f>
        <v>#REF!</v>
      </c>
      <c r="C6" s="427"/>
      <c r="D6" s="427"/>
      <c r="E6" s="427"/>
      <c r="F6" s="427"/>
      <c r="G6" s="427"/>
      <c r="H6" s="427"/>
      <c r="I6" s="427"/>
      <c r="J6" s="427"/>
      <c r="K6" s="427"/>
      <c r="M6" s="94"/>
      <c r="N6" s="280" t="s">
        <v>298</v>
      </c>
      <c r="O6" s="94"/>
      <c r="P6" s="94"/>
      <c r="Q6" s="108" t="e">
        <f>IF(#REF!=0,#REF!,0)</f>
        <v>#REF!</v>
      </c>
      <c r="R6" s="93"/>
    </row>
    <row r="7" spans="1:18">
      <c r="A7" s="67"/>
      <c r="B7" s="429" t="s">
        <v>161</v>
      </c>
      <c r="C7" s="429"/>
      <c r="D7" s="429"/>
      <c r="E7" s="429"/>
      <c r="F7" s="429"/>
      <c r="G7" s="429"/>
      <c r="H7" s="429"/>
      <c r="I7" s="429"/>
      <c r="J7" s="429"/>
      <c r="K7" s="430"/>
      <c r="M7" s="93"/>
      <c r="N7" s="93"/>
      <c r="O7" s="93"/>
      <c r="P7" s="93"/>
      <c r="Q7" s="108"/>
      <c r="R7" s="93"/>
    </row>
    <row r="8" spans="1:18" ht="37.5">
      <c r="A8" s="30" t="s">
        <v>77</v>
      </c>
      <c r="B8" s="30" t="s">
        <v>5</v>
      </c>
      <c r="C8" s="432" t="s">
        <v>6</v>
      </c>
      <c r="D8" s="433"/>
      <c r="E8" s="433"/>
      <c r="F8" s="433"/>
      <c r="G8" s="433"/>
      <c r="H8" s="433"/>
      <c r="I8" s="433"/>
      <c r="J8" s="433"/>
      <c r="K8" s="30" t="s">
        <v>194</v>
      </c>
      <c r="M8" s="93"/>
      <c r="N8" s="93"/>
      <c r="O8" s="93"/>
      <c r="P8" s="93"/>
      <c r="Q8" s="108" t="e">
        <f>Q5+Q6</f>
        <v>#REF!</v>
      </c>
      <c r="R8" s="93"/>
    </row>
    <row r="9" spans="1:18" ht="15" customHeight="1">
      <c r="A9" s="323">
        <v>1</v>
      </c>
      <c r="B9" s="323" t="s">
        <v>110</v>
      </c>
      <c r="C9" s="431" t="s">
        <v>162</v>
      </c>
      <c r="D9" s="429"/>
      <c r="E9" s="429"/>
      <c r="F9" s="53"/>
      <c r="G9" s="53"/>
      <c r="H9" s="32"/>
      <c r="I9" s="53"/>
      <c r="J9" s="9"/>
      <c r="K9" s="53"/>
      <c r="M9" s="93"/>
      <c r="N9" s="93"/>
      <c r="O9" s="93"/>
      <c r="P9" s="93"/>
      <c r="Q9" s="108"/>
      <c r="R9" s="93"/>
    </row>
    <row r="10" spans="1:18" ht="30" customHeight="1">
      <c r="A10" s="418"/>
      <c r="B10" s="418"/>
      <c r="C10" s="421" t="s">
        <v>163</v>
      </c>
      <c r="D10" s="422"/>
      <c r="E10" s="422"/>
      <c r="F10" s="422"/>
      <c r="G10" s="422"/>
      <c r="H10" s="422"/>
      <c r="I10" s="422"/>
      <c r="J10" s="423"/>
      <c r="K10" s="53"/>
      <c r="R10" s="93"/>
    </row>
    <row r="11" spans="1:18">
      <c r="A11" s="418"/>
      <c r="B11" s="418"/>
      <c r="C11" s="425"/>
      <c r="D11" s="426"/>
      <c r="E11" s="426"/>
      <c r="F11" s="53"/>
      <c r="G11" s="53"/>
      <c r="H11" s="32"/>
      <c r="I11" s="53"/>
      <c r="J11" s="9"/>
      <c r="K11" s="53"/>
      <c r="P11" s="110" t="s">
        <v>309</v>
      </c>
      <c r="Q11" s="279">
        <f>(98.055+99.921)/2</f>
        <v>98.988</v>
      </c>
      <c r="R11" s="93"/>
    </row>
    <row r="12" spans="1:18">
      <c r="A12" s="418"/>
      <c r="B12" s="418"/>
      <c r="C12" s="48" t="str">
        <f>"Excavation  ("&amp;N$5&amp;") "</f>
        <v xml:space="preserve">Excavation  (ispar) </v>
      </c>
      <c r="D12" s="53">
        <v>1</v>
      </c>
      <c r="E12" s="90" t="e">
        <f>Q5</f>
        <v>#REF!</v>
      </c>
      <c r="F12" s="68" t="e">
        <f>(4*Q12)+8.4</f>
        <v>#REF!</v>
      </c>
      <c r="G12" s="89">
        <v>0.3</v>
      </c>
      <c r="H12" s="34" t="s">
        <v>82</v>
      </c>
      <c r="I12" s="35" t="e">
        <f>D12*E12*F12*G12</f>
        <v>#REF!</v>
      </c>
      <c r="J12" s="88" t="e">
        <f>ROUND((SUM(I12)),0)</f>
        <v>#REF!</v>
      </c>
      <c r="K12" s="54" t="s">
        <v>17</v>
      </c>
      <c r="Q12" s="1" t="e">
        <f>((#REF!-Q11)+0)/2</f>
        <v>#REF!</v>
      </c>
      <c r="R12" s="93"/>
    </row>
    <row r="13" spans="1:18">
      <c r="A13" s="418"/>
      <c r="B13" s="324"/>
      <c r="C13" s="48" t="str">
        <f>"Excavation ("&amp;N$6&amp;") "</f>
        <v xml:space="preserve">Excavation (uspar) </v>
      </c>
      <c r="D13" s="53">
        <v>1</v>
      </c>
      <c r="E13" s="90" t="e">
        <f>Q6</f>
        <v>#REF!</v>
      </c>
      <c r="F13" s="68" t="e">
        <f>F12</f>
        <v>#REF!</v>
      </c>
      <c r="G13" s="89">
        <f>G12</f>
        <v>0.3</v>
      </c>
      <c r="H13" s="34" t="s">
        <v>82</v>
      </c>
      <c r="I13" s="35" t="e">
        <f>D13*E13*F13*G13</f>
        <v>#REF!</v>
      </c>
      <c r="J13" s="88" t="e">
        <f>ROUND((SUM(I13)),0)</f>
        <v>#REF!</v>
      </c>
      <c r="K13" s="54" t="s">
        <v>17</v>
      </c>
      <c r="M13" s="93"/>
      <c r="N13" s="93"/>
      <c r="O13" s="93"/>
      <c r="P13" s="93"/>
      <c r="Q13" s="108"/>
      <c r="R13" s="93"/>
    </row>
    <row r="14" spans="1:18">
      <c r="A14" s="324"/>
      <c r="B14" s="58"/>
      <c r="C14" s="29"/>
      <c r="D14" s="53"/>
      <c r="E14" s="53"/>
      <c r="F14" s="53"/>
      <c r="G14" s="53"/>
      <c r="H14" s="32"/>
      <c r="I14" s="57"/>
      <c r="J14" s="36"/>
      <c r="K14" s="54"/>
    </row>
    <row r="15" spans="1:18">
      <c r="A15" s="323">
        <v>2</v>
      </c>
      <c r="B15" s="50" t="s">
        <v>164</v>
      </c>
      <c r="C15" s="419" t="s">
        <v>165</v>
      </c>
      <c r="D15" s="420"/>
      <c r="E15" s="420"/>
      <c r="F15" s="53"/>
      <c r="G15" s="53"/>
      <c r="H15" s="32"/>
      <c r="I15" s="53"/>
      <c r="J15" s="9"/>
      <c r="K15" s="53"/>
    </row>
    <row r="16" spans="1:18" ht="60" customHeight="1">
      <c r="A16" s="418"/>
      <c r="B16" s="59"/>
      <c r="C16" s="421" t="s">
        <v>166</v>
      </c>
      <c r="D16" s="422"/>
      <c r="E16" s="422"/>
      <c r="F16" s="422"/>
      <c r="G16" s="422"/>
      <c r="H16" s="422"/>
      <c r="I16" s="422"/>
      <c r="J16" s="423"/>
      <c r="K16" s="53"/>
    </row>
    <row r="17" spans="1:17">
      <c r="A17" s="418"/>
      <c r="B17" s="418"/>
      <c r="C17" s="48" t="str">
        <f>"Excavation  ("&amp;N$5&amp;") "</f>
        <v xml:space="preserve">Excavation  (ispar) </v>
      </c>
      <c r="D17" s="53">
        <v>1</v>
      </c>
      <c r="E17" s="87" t="e">
        <f>E12</f>
        <v>#REF!</v>
      </c>
      <c r="F17" s="68" t="e">
        <f>Q17</f>
        <v>#REF!</v>
      </c>
      <c r="G17" s="89" t="e">
        <f>Q12</f>
        <v>#REF!</v>
      </c>
      <c r="H17" s="34" t="s">
        <v>82</v>
      </c>
      <c r="I17" s="35" t="e">
        <f>D17*E17*F17*G17</f>
        <v>#REF!</v>
      </c>
      <c r="J17" s="88" t="e">
        <f>ROUND((SUM(I17)),0)</f>
        <v>#REF!</v>
      </c>
      <c r="K17" s="53" t="s">
        <v>17</v>
      </c>
      <c r="Q17" s="1" t="e">
        <f>(F12+Q1)/2</f>
        <v>#REF!</v>
      </c>
    </row>
    <row r="18" spans="1:17">
      <c r="A18" s="418"/>
      <c r="B18" s="418"/>
      <c r="C18" s="48" t="str">
        <f>"Excavation ("&amp;N$6&amp;") "</f>
        <v xml:space="preserve">Excavation (uspar) </v>
      </c>
      <c r="D18" s="53">
        <v>1</v>
      </c>
      <c r="E18" s="87" t="e">
        <f>E13</f>
        <v>#REF!</v>
      </c>
      <c r="F18" s="68" t="e">
        <f>F17</f>
        <v>#REF!</v>
      </c>
      <c r="G18" s="89" t="e">
        <f>G17</f>
        <v>#REF!</v>
      </c>
      <c r="H18" s="34" t="s">
        <v>82</v>
      </c>
      <c r="I18" s="35" t="e">
        <f>D18*E18*F18*G18</f>
        <v>#REF!</v>
      </c>
      <c r="J18" s="88" t="e">
        <f>ROUND((SUM(I18)),0)</f>
        <v>#REF!</v>
      </c>
      <c r="K18" s="53" t="s">
        <v>17</v>
      </c>
    </row>
    <row r="19" spans="1:17">
      <c r="A19" s="418"/>
      <c r="B19" s="418"/>
      <c r="C19" s="29"/>
      <c r="D19" s="53"/>
      <c r="E19" s="53"/>
      <c r="F19" s="53"/>
      <c r="G19" s="53"/>
      <c r="H19" s="32"/>
      <c r="I19" s="53"/>
      <c r="J19" s="88"/>
      <c r="K19" s="53"/>
    </row>
    <row r="20" spans="1:17" ht="13.5" customHeight="1">
      <c r="A20" s="418"/>
      <c r="B20" s="324"/>
      <c r="C20" s="29"/>
      <c r="D20" s="53"/>
      <c r="E20" s="53"/>
      <c r="F20" s="53"/>
      <c r="G20" s="53"/>
      <c r="H20" s="32"/>
      <c r="I20" s="57" t="s">
        <v>1</v>
      </c>
      <c r="J20" s="39" t="e">
        <f>ROUND((SUM(J17:J18)),10)</f>
        <v>#REF!</v>
      </c>
      <c r="K20" s="54" t="s">
        <v>17</v>
      </c>
    </row>
    <row r="21" spans="1:17" ht="13.5" customHeight="1">
      <c r="A21" s="418"/>
      <c r="B21" s="58"/>
      <c r="C21" s="29"/>
      <c r="D21" s="53"/>
      <c r="E21" s="53"/>
      <c r="F21" s="53"/>
      <c r="G21" s="53"/>
      <c r="H21" s="32"/>
      <c r="I21" s="1"/>
      <c r="J21" s="39"/>
      <c r="K21" s="54"/>
    </row>
    <row r="22" spans="1:17" ht="15" customHeight="1">
      <c r="A22" s="323">
        <v>3</v>
      </c>
      <c r="B22" s="434" t="s">
        <v>117</v>
      </c>
      <c r="C22" s="419" t="s">
        <v>167</v>
      </c>
      <c r="D22" s="420"/>
      <c r="E22" s="420"/>
      <c r="F22" s="53"/>
      <c r="G22" s="53"/>
      <c r="H22" s="32"/>
      <c r="I22" s="53"/>
      <c r="J22" s="9"/>
      <c r="K22" s="53"/>
    </row>
    <row r="23" spans="1:17" ht="60" customHeight="1">
      <c r="A23" s="418"/>
      <c r="B23" s="435"/>
      <c r="C23" s="421" t="s">
        <v>116</v>
      </c>
      <c r="D23" s="422"/>
      <c r="E23" s="422"/>
      <c r="F23" s="422"/>
      <c r="G23" s="422"/>
      <c r="H23" s="422"/>
      <c r="I23" s="422"/>
      <c r="J23" s="423"/>
      <c r="K23" s="53"/>
    </row>
    <row r="24" spans="1:17" ht="15" customHeight="1">
      <c r="A24" s="418"/>
      <c r="B24" s="59"/>
      <c r="C24" s="21"/>
      <c r="D24" s="40"/>
      <c r="E24" s="40"/>
      <c r="F24" s="40"/>
      <c r="G24" s="40"/>
      <c r="H24" s="40"/>
      <c r="I24" s="40"/>
      <c r="J24" s="40"/>
      <c r="K24" s="53"/>
    </row>
    <row r="25" spans="1:17">
      <c r="A25" s="418"/>
      <c r="B25" s="418"/>
      <c r="C25" s="29"/>
      <c r="D25" s="53">
        <v>2</v>
      </c>
      <c r="E25" s="87" t="e">
        <f>IF(Q6=0,0,30)</f>
        <v>#REF!</v>
      </c>
      <c r="F25" s="68">
        <f>8.4-7.5+2*0.2</f>
        <v>1.3000000000000003</v>
      </c>
      <c r="G25" s="89">
        <v>0.2</v>
      </c>
      <c r="H25" s="34" t="s">
        <v>82</v>
      </c>
      <c r="I25" s="35" t="e">
        <f>D25*E25*F25*G25</f>
        <v>#REF!</v>
      </c>
      <c r="J25" s="88" t="e">
        <f>ROUND((SUM(I25)),0)</f>
        <v>#REF!</v>
      </c>
      <c r="K25" s="53" t="s">
        <v>17</v>
      </c>
    </row>
    <row r="26" spans="1:17">
      <c r="A26" s="418"/>
      <c r="B26" s="418"/>
      <c r="C26" s="29"/>
      <c r="D26" s="53">
        <v>2</v>
      </c>
      <c r="E26" s="87" t="e">
        <f>IF(Q6=0,0,15)</f>
        <v>#REF!</v>
      </c>
      <c r="F26" s="68">
        <f>(F25+F27)/2</f>
        <v>2.3000000000000003</v>
      </c>
      <c r="G26" s="89">
        <f>G25</f>
        <v>0.2</v>
      </c>
      <c r="H26" s="34" t="s">
        <v>82</v>
      </c>
      <c r="I26" s="35" t="e">
        <f>D26*E26*F26*G26</f>
        <v>#REF!</v>
      </c>
      <c r="J26" s="88" t="e">
        <f>ROUND((SUM(I26)),0)</f>
        <v>#REF!</v>
      </c>
      <c r="K26" s="53" t="s">
        <v>17</v>
      </c>
    </row>
    <row r="27" spans="1:17">
      <c r="A27" s="418"/>
      <c r="B27" s="418"/>
      <c r="C27" s="29"/>
      <c r="D27" s="53">
        <v>1</v>
      </c>
      <c r="E27" s="90" t="e">
        <f>IF(Q6=0,0,Q8-90)</f>
        <v>#REF!</v>
      </c>
      <c r="F27" s="68">
        <f>8.4-5.5+2*0.2</f>
        <v>3.3000000000000003</v>
      </c>
      <c r="G27" s="89">
        <f>G25</f>
        <v>0.2</v>
      </c>
      <c r="H27" s="34" t="s">
        <v>82</v>
      </c>
      <c r="I27" s="35" t="e">
        <f>D27*E27*F27*G27</f>
        <v>#REF!</v>
      </c>
      <c r="J27" s="88" t="e">
        <f>ROUND((SUM(I27)),0)</f>
        <v>#REF!</v>
      </c>
      <c r="K27" s="53" t="s">
        <v>17</v>
      </c>
    </row>
    <row r="28" spans="1:17">
      <c r="A28" s="418"/>
      <c r="B28" s="418"/>
      <c r="C28" s="29"/>
      <c r="D28" s="53"/>
      <c r="E28" s="53"/>
      <c r="F28" s="53"/>
      <c r="G28" s="53"/>
      <c r="H28" s="32"/>
      <c r="I28" s="53"/>
      <c r="J28" s="88"/>
      <c r="K28" s="53"/>
      <c r="M28" s="42"/>
      <c r="N28" s="41"/>
      <c r="O28" s="41"/>
      <c r="P28" s="41"/>
    </row>
    <row r="29" spans="1:17" ht="13.5" customHeight="1">
      <c r="A29" s="418"/>
      <c r="B29" s="324"/>
      <c r="C29" s="29"/>
      <c r="D29" s="53"/>
      <c r="E29" s="53"/>
      <c r="F29" s="53"/>
      <c r="G29" s="53"/>
      <c r="H29" s="32"/>
      <c r="I29" s="57" t="s">
        <v>1</v>
      </c>
      <c r="J29" s="39" t="e">
        <f>ROUND((SUM(J25:J27)),10)</f>
        <v>#REF!</v>
      </c>
      <c r="K29" s="54" t="s">
        <v>17</v>
      </c>
      <c r="M29" s="42"/>
      <c r="N29" s="41"/>
      <c r="O29" s="41"/>
      <c r="P29" s="41"/>
    </row>
    <row r="30" spans="1:17">
      <c r="A30" s="324"/>
      <c r="B30" s="58"/>
      <c r="C30" s="29"/>
      <c r="D30" s="53"/>
      <c r="E30" s="53"/>
      <c r="F30" s="53"/>
      <c r="G30" s="53"/>
      <c r="H30" s="32"/>
      <c r="I30" s="53"/>
      <c r="J30" s="9"/>
      <c r="K30" s="53"/>
      <c r="M30" s="42"/>
      <c r="N30" s="41"/>
      <c r="O30" s="41"/>
      <c r="P30" s="41"/>
    </row>
    <row r="31" spans="1:17">
      <c r="A31" s="323">
        <v>4</v>
      </c>
      <c r="B31" s="323" t="s">
        <v>170</v>
      </c>
      <c r="C31" s="419" t="s">
        <v>168</v>
      </c>
      <c r="D31" s="420"/>
      <c r="E31" s="420"/>
      <c r="F31" s="53"/>
      <c r="G31" s="53"/>
      <c r="H31" s="32"/>
      <c r="I31" s="53"/>
      <c r="J31" s="9"/>
      <c r="K31" s="53"/>
      <c r="M31" s="42"/>
    </row>
    <row r="32" spans="1:17" ht="60" customHeight="1">
      <c r="A32" s="418"/>
      <c r="B32" s="418"/>
      <c r="C32" s="421" t="s">
        <v>169</v>
      </c>
      <c r="D32" s="422"/>
      <c r="E32" s="422"/>
      <c r="F32" s="422"/>
      <c r="G32" s="422"/>
      <c r="H32" s="422"/>
      <c r="I32" s="422"/>
      <c r="J32" s="423"/>
      <c r="K32" s="53"/>
    </row>
    <row r="33" spans="1:28">
      <c r="A33" s="418"/>
      <c r="B33" s="418"/>
      <c r="C33" s="29"/>
      <c r="D33" s="53"/>
      <c r="E33" s="35"/>
      <c r="F33" s="35"/>
      <c r="G33" s="35"/>
      <c r="H33" s="32"/>
      <c r="I33" s="35"/>
      <c r="J33" s="37"/>
      <c r="K33" s="53"/>
    </row>
    <row r="34" spans="1:28">
      <c r="A34" s="418"/>
      <c r="B34" s="418"/>
      <c r="C34" s="29"/>
      <c r="D34" s="53">
        <v>2</v>
      </c>
      <c r="E34" s="91" t="e">
        <f>E25</f>
        <v>#REF!</v>
      </c>
      <c r="F34" s="92">
        <v>7.5</v>
      </c>
      <c r="G34" s="89">
        <v>0.15</v>
      </c>
      <c r="H34" s="34" t="s">
        <v>82</v>
      </c>
      <c r="I34" s="35" t="e">
        <f>D34*E34*F34*G34</f>
        <v>#REF!</v>
      </c>
      <c r="J34" s="88" t="e">
        <f>ROUND((SUM(I34)),0)</f>
        <v>#REF!</v>
      </c>
      <c r="K34" s="53" t="s">
        <v>17</v>
      </c>
    </row>
    <row r="35" spans="1:28">
      <c r="A35" s="418"/>
      <c r="B35" s="418"/>
      <c r="C35" s="29"/>
      <c r="D35" s="53">
        <v>2</v>
      </c>
      <c r="E35" s="91" t="e">
        <f>E26</f>
        <v>#REF!</v>
      </c>
      <c r="F35" s="68">
        <f>(F34+F36)/2</f>
        <v>6.5</v>
      </c>
      <c r="G35" s="89">
        <f>G34</f>
        <v>0.15</v>
      </c>
      <c r="H35" s="34" t="s">
        <v>82</v>
      </c>
      <c r="I35" s="35" t="e">
        <f>D35*E35*F35*G35</f>
        <v>#REF!</v>
      </c>
      <c r="J35" s="88" t="e">
        <f>ROUND((SUM(I35)),0)</f>
        <v>#REF!</v>
      </c>
      <c r="K35" s="53" t="s">
        <v>17</v>
      </c>
    </row>
    <row r="36" spans="1:28">
      <c r="A36" s="418"/>
      <c r="B36" s="418"/>
      <c r="C36" s="29"/>
      <c r="D36" s="53">
        <v>1</v>
      </c>
      <c r="E36" s="91" t="e">
        <f>E27</f>
        <v>#REF!</v>
      </c>
      <c r="F36" s="92">
        <v>5.5</v>
      </c>
      <c r="G36" s="89">
        <f>G34</f>
        <v>0.15</v>
      </c>
      <c r="H36" s="34" t="s">
        <v>82</v>
      </c>
      <c r="I36" s="35" t="e">
        <f>D36*E36*F36*G36</f>
        <v>#REF!</v>
      </c>
      <c r="J36" s="88" t="e">
        <f>ROUND((SUM(I36)),0)</f>
        <v>#REF!</v>
      </c>
      <c r="K36" s="53" t="s">
        <v>17</v>
      </c>
    </row>
    <row r="37" spans="1:28">
      <c r="A37" s="418"/>
      <c r="B37" s="418"/>
      <c r="C37" s="29"/>
      <c r="D37" s="53"/>
      <c r="E37" s="35"/>
      <c r="F37" s="35"/>
      <c r="G37" s="35"/>
      <c r="H37" s="32"/>
      <c r="I37" s="35"/>
      <c r="J37" s="37"/>
      <c r="K37" s="53"/>
    </row>
    <row r="38" spans="1:28">
      <c r="A38" s="418"/>
      <c r="B38" s="418"/>
      <c r="C38" s="29"/>
      <c r="D38" s="53"/>
      <c r="E38" s="35"/>
      <c r="F38" s="35"/>
      <c r="G38" s="35"/>
      <c r="H38" s="32"/>
      <c r="I38" s="57" t="s">
        <v>1</v>
      </c>
      <c r="J38" s="39" t="e">
        <f>ROUND((SUM(J34)),10)</f>
        <v>#REF!</v>
      </c>
      <c r="K38" s="54" t="s">
        <v>17</v>
      </c>
    </row>
    <row r="39" spans="1:28">
      <c r="A39" s="324"/>
      <c r="B39" s="58"/>
      <c r="C39" s="29"/>
      <c r="D39" s="53"/>
      <c r="E39" s="53"/>
      <c r="F39" s="53"/>
      <c r="G39" s="53"/>
      <c r="H39" s="32"/>
      <c r="I39" s="53"/>
      <c r="J39" s="9"/>
      <c r="K39" s="53"/>
      <c r="N39" s="43"/>
      <c r="O39" s="43"/>
      <c r="P39" s="43"/>
      <c r="Q39" s="44"/>
      <c r="R39" s="33"/>
      <c r="S39" s="44"/>
      <c r="T39" s="33"/>
      <c r="U39" s="44"/>
      <c r="V39" s="33"/>
      <c r="W39" s="44"/>
      <c r="X39" s="33"/>
      <c r="Y39" s="44"/>
      <c r="Z39" s="33"/>
      <c r="AA39" s="10"/>
      <c r="AB39" s="44"/>
    </row>
    <row r="40" spans="1:28">
      <c r="A40" s="323">
        <v>5</v>
      </c>
      <c r="B40" s="323">
        <v>6.1</v>
      </c>
      <c r="C40" s="419" t="s">
        <v>121</v>
      </c>
      <c r="D40" s="420"/>
      <c r="E40" s="420"/>
      <c r="F40" s="53"/>
      <c r="G40" s="53"/>
      <c r="H40" s="32"/>
      <c r="I40" s="53"/>
      <c r="J40" s="9"/>
      <c r="K40" s="29"/>
      <c r="N40" s="43"/>
      <c r="O40" s="43"/>
      <c r="P40" s="43"/>
      <c r="Q40" s="44"/>
      <c r="R40" s="33"/>
      <c r="S40" s="44"/>
      <c r="T40" s="33"/>
      <c r="U40" s="44"/>
      <c r="V40" s="33"/>
      <c r="W40" s="44"/>
      <c r="X40" s="33"/>
      <c r="Y40" s="44"/>
      <c r="Z40" s="33"/>
      <c r="AA40" s="10"/>
      <c r="AB40" s="44"/>
    </row>
    <row r="41" spans="1:28" ht="105" customHeight="1">
      <c r="A41" s="418"/>
      <c r="B41" s="418"/>
      <c r="C41" s="421" t="s">
        <v>122</v>
      </c>
      <c r="D41" s="422"/>
      <c r="E41" s="422"/>
      <c r="F41" s="422"/>
      <c r="G41" s="422"/>
      <c r="H41" s="422"/>
      <c r="I41" s="422"/>
      <c r="J41" s="423"/>
      <c r="K41" s="29"/>
      <c r="N41" s="43"/>
      <c r="O41" s="43"/>
      <c r="P41" s="43"/>
      <c r="Q41" s="44"/>
      <c r="R41" s="33"/>
      <c r="S41" s="44"/>
      <c r="T41" s="33"/>
      <c r="U41" s="44"/>
      <c r="V41" s="33"/>
      <c r="W41" s="44"/>
      <c r="X41" s="33"/>
      <c r="Y41" s="44"/>
      <c r="Z41" s="33"/>
      <c r="AA41" s="10"/>
      <c r="AB41" s="44"/>
    </row>
    <row r="42" spans="1:28">
      <c r="A42" s="436"/>
      <c r="B42" s="59"/>
      <c r="C42" s="51"/>
      <c r="D42" s="40"/>
      <c r="E42" s="40"/>
      <c r="F42" s="40"/>
      <c r="G42" s="40"/>
      <c r="H42" s="40"/>
      <c r="I42" s="40"/>
      <c r="J42" s="40"/>
      <c r="K42" s="29"/>
      <c r="N42" s="43"/>
      <c r="O42" s="43"/>
      <c r="P42" s="43"/>
      <c r="Q42" s="44"/>
      <c r="R42" s="33"/>
      <c r="S42" s="44"/>
      <c r="T42" s="33"/>
      <c r="U42" s="44"/>
      <c r="V42" s="33"/>
      <c r="W42" s="44"/>
      <c r="X42" s="33"/>
      <c r="Y42" s="44"/>
      <c r="Z42" s="33"/>
      <c r="AA42" s="10"/>
      <c r="AB42" s="44"/>
    </row>
    <row r="43" spans="1:28">
      <c r="A43" s="418"/>
      <c r="B43" s="418"/>
      <c r="C43" s="29"/>
      <c r="D43" s="53">
        <v>2</v>
      </c>
      <c r="E43" s="91" t="e">
        <f>E25</f>
        <v>#REF!</v>
      </c>
      <c r="F43" s="68">
        <f>F34</f>
        <v>7.5</v>
      </c>
      <c r="G43" s="89">
        <v>0.15</v>
      </c>
      <c r="H43" s="34" t="s">
        <v>82</v>
      </c>
      <c r="I43" s="35" t="e">
        <f>D43*E43*F43*G43</f>
        <v>#REF!</v>
      </c>
      <c r="J43" s="88" t="e">
        <f>ROUND((SUM(I43)),0)</f>
        <v>#REF!</v>
      </c>
      <c r="K43" s="53" t="s">
        <v>17</v>
      </c>
      <c r="N43" s="43"/>
      <c r="O43" s="43"/>
      <c r="P43" s="43"/>
      <c r="Q43" s="44"/>
      <c r="R43" s="33"/>
      <c r="S43" s="44"/>
      <c r="T43" s="33"/>
      <c r="U43" s="44"/>
      <c r="V43" s="33"/>
      <c r="W43" s="44"/>
      <c r="X43" s="33"/>
      <c r="Y43" s="44"/>
      <c r="Z43" s="33"/>
      <c r="AA43" s="10"/>
      <c r="AB43" s="44"/>
    </row>
    <row r="44" spans="1:28">
      <c r="A44" s="418"/>
      <c r="B44" s="418"/>
      <c r="C44" s="29"/>
      <c r="D44" s="53">
        <v>2</v>
      </c>
      <c r="E44" s="91" t="e">
        <f>E26</f>
        <v>#REF!</v>
      </c>
      <c r="F44" s="68">
        <f>(F43+F45)/2</f>
        <v>6.5</v>
      </c>
      <c r="G44" s="89">
        <f>G43</f>
        <v>0.15</v>
      </c>
      <c r="H44" s="34" t="s">
        <v>82</v>
      </c>
      <c r="I44" s="35" t="e">
        <f>D44*E44*F44*G44</f>
        <v>#REF!</v>
      </c>
      <c r="J44" s="88" t="e">
        <f>ROUND((SUM(I44)),0)</f>
        <v>#REF!</v>
      </c>
      <c r="K44" s="53" t="s">
        <v>17</v>
      </c>
      <c r="N44" s="43"/>
      <c r="O44" s="43"/>
      <c r="P44" s="43"/>
      <c r="Q44" s="44"/>
      <c r="R44" s="33"/>
      <c r="S44" s="44"/>
      <c r="T44" s="33"/>
      <c r="U44" s="44"/>
      <c r="V44" s="33"/>
      <c r="W44" s="44"/>
      <c r="X44" s="33"/>
      <c r="Y44" s="44"/>
      <c r="Z44" s="33"/>
      <c r="AA44" s="10"/>
      <c r="AB44" s="44"/>
    </row>
    <row r="45" spans="1:28">
      <c r="A45" s="418"/>
      <c r="B45" s="418"/>
      <c r="C45" s="29"/>
      <c r="D45" s="53">
        <v>1</v>
      </c>
      <c r="E45" s="91" t="e">
        <f>E27</f>
        <v>#REF!</v>
      </c>
      <c r="F45" s="68">
        <f>F36</f>
        <v>5.5</v>
      </c>
      <c r="G45" s="89">
        <f>G43</f>
        <v>0.15</v>
      </c>
      <c r="H45" s="34" t="s">
        <v>82</v>
      </c>
      <c r="I45" s="35" t="e">
        <f>D45*E45*F45*G45</f>
        <v>#REF!</v>
      </c>
      <c r="J45" s="88" t="e">
        <f>ROUND((SUM(I45)),0)</f>
        <v>#REF!</v>
      </c>
      <c r="K45" s="53" t="s">
        <v>17</v>
      </c>
      <c r="N45" s="43"/>
      <c r="O45" s="43"/>
      <c r="P45" s="43"/>
      <c r="Q45" s="44"/>
      <c r="R45" s="33"/>
      <c r="S45" s="44"/>
      <c r="T45" s="33"/>
      <c r="U45" s="44"/>
      <c r="V45" s="33"/>
      <c r="W45" s="44"/>
      <c r="X45" s="33"/>
      <c r="Y45" s="44"/>
      <c r="Z45" s="33"/>
      <c r="AA45" s="10"/>
      <c r="AB45" s="44"/>
    </row>
    <row r="46" spans="1:28">
      <c r="A46" s="418"/>
      <c r="B46" s="418"/>
      <c r="C46" s="29"/>
      <c r="D46" s="53"/>
      <c r="E46" s="53"/>
      <c r="F46" s="53"/>
      <c r="G46" s="53"/>
      <c r="H46" s="32"/>
      <c r="I46" s="53"/>
      <c r="J46" s="37"/>
      <c r="K46" s="53"/>
      <c r="N46" s="43"/>
      <c r="O46" s="43"/>
      <c r="P46" s="43"/>
      <c r="Q46" s="44"/>
      <c r="R46" s="33"/>
      <c r="S46" s="44"/>
      <c r="T46" s="33"/>
      <c r="U46" s="44"/>
      <c r="V46" s="33"/>
      <c r="W46" s="44"/>
      <c r="X46" s="33"/>
      <c r="Y46" s="44"/>
      <c r="Z46" s="33"/>
      <c r="AA46" s="10"/>
      <c r="AB46" s="44"/>
    </row>
    <row r="47" spans="1:28">
      <c r="A47" s="418"/>
      <c r="B47" s="324"/>
      <c r="C47" s="29"/>
      <c r="D47" s="53"/>
      <c r="E47" s="53"/>
      <c r="F47" s="53"/>
      <c r="G47" s="53"/>
      <c r="H47" s="32"/>
      <c r="I47" s="57" t="s">
        <v>1</v>
      </c>
      <c r="J47" s="39" t="e">
        <f>ROUND((SUM(J43:J45)),10)</f>
        <v>#REF!</v>
      </c>
      <c r="K47" s="54" t="s">
        <v>17</v>
      </c>
      <c r="N47" s="43"/>
      <c r="O47" s="43"/>
      <c r="P47" s="43"/>
      <c r="Q47" s="44"/>
      <c r="R47" s="33"/>
      <c r="S47" s="44"/>
      <c r="T47" s="33"/>
      <c r="U47" s="44"/>
      <c r="V47" s="33"/>
      <c r="W47" s="44"/>
      <c r="X47" s="33"/>
      <c r="Y47" s="44"/>
      <c r="Z47" s="33"/>
      <c r="AA47" s="10"/>
      <c r="AB47" s="44"/>
    </row>
    <row r="48" spans="1:28">
      <c r="A48" s="324"/>
      <c r="B48" s="58"/>
      <c r="C48" s="29"/>
      <c r="D48" s="53"/>
      <c r="E48" s="53"/>
      <c r="F48" s="53"/>
      <c r="G48" s="53"/>
      <c r="H48" s="32"/>
      <c r="I48" s="53"/>
      <c r="J48" s="9"/>
      <c r="K48" s="29"/>
    </row>
    <row r="49" spans="1:28" ht="14.25" customHeight="1">
      <c r="A49" s="323">
        <v>6</v>
      </c>
      <c r="B49" s="434" t="s">
        <v>125</v>
      </c>
      <c r="C49" s="419" t="s">
        <v>123</v>
      </c>
      <c r="D49" s="420"/>
      <c r="E49" s="420"/>
      <c r="F49" s="53"/>
      <c r="G49" s="53"/>
      <c r="H49" s="32"/>
      <c r="I49" s="53"/>
      <c r="J49" s="9"/>
      <c r="K49" s="29"/>
      <c r="N49" s="43"/>
      <c r="O49" s="43"/>
      <c r="P49" s="43"/>
      <c r="Q49" s="44"/>
      <c r="R49" s="33"/>
      <c r="S49" s="44"/>
      <c r="T49" s="33"/>
      <c r="U49" s="44"/>
      <c r="V49" s="33"/>
      <c r="W49" s="44"/>
      <c r="X49" s="33"/>
      <c r="Y49" s="44"/>
      <c r="Z49" s="33"/>
      <c r="AA49" s="10"/>
      <c r="AB49" s="44"/>
    </row>
    <row r="50" spans="1:28" ht="131.25" customHeight="1">
      <c r="A50" s="418"/>
      <c r="B50" s="435"/>
      <c r="C50" s="421" t="s">
        <v>171</v>
      </c>
      <c r="D50" s="422"/>
      <c r="E50" s="422"/>
      <c r="F50" s="422"/>
      <c r="G50" s="422"/>
      <c r="H50" s="422"/>
      <c r="I50" s="422"/>
      <c r="J50" s="423"/>
      <c r="K50" s="29"/>
      <c r="N50" s="43"/>
      <c r="O50" s="43"/>
      <c r="P50" s="43"/>
      <c r="Q50" s="44"/>
      <c r="R50" s="33"/>
      <c r="S50" s="44"/>
      <c r="T50" s="33"/>
      <c r="U50" s="44"/>
      <c r="V50" s="33"/>
      <c r="W50" s="44"/>
      <c r="X50" s="33"/>
      <c r="Y50" s="44"/>
      <c r="Z50" s="33"/>
      <c r="AA50" s="10"/>
      <c r="AB50" s="44"/>
    </row>
    <row r="51" spans="1:28" ht="30" customHeight="1">
      <c r="A51" s="418"/>
      <c r="B51" s="435"/>
      <c r="C51" s="421" t="s">
        <v>172</v>
      </c>
      <c r="D51" s="422"/>
      <c r="E51" s="422"/>
      <c r="F51" s="422"/>
      <c r="G51" s="422"/>
      <c r="H51" s="422"/>
      <c r="I51" s="422"/>
      <c r="J51" s="423"/>
      <c r="K51" s="29"/>
      <c r="N51" s="43"/>
      <c r="O51" s="43"/>
      <c r="P51" s="43"/>
      <c r="Q51" s="44"/>
      <c r="R51" s="33"/>
      <c r="S51" s="44"/>
      <c r="T51" s="33"/>
      <c r="U51" s="44"/>
      <c r="V51" s="33"/>
      <c r="W51" s="44"/>
      <c r="X51" s="33"/>
      <c r="Y51" s="44"/>
      <c r="Z51" s="33"/>
      <c r="AA51" s="10"/>
      <c r="AB51" s="44"/>
    </row>
    <row r="52" spans="1:28">
      <c r="A52" s="418"/>
      <c r="B52" s="435"/>
      <c r="C52" s="421" t="s">
        <v>176</v>
      </c>
      <c r="D52" s="422"/>
      <c r="E52" s="422"/>
      <c r="F52" s="422"/>
      <c r="G52" s="422"/>
      <c r="H52" s="422"/>
      <c r="I52" s="422"/>
      <c r="J52" s="423"/>
      <c r="K52" s="29"/>
      <c r="N52" s="43"/>
      <c r="O52" s="43"/>
      <c r="P52" s="43"/>
      <c r="Q52" s="44"/>
      <c r="R52" s="33"/>
      <c r="S52" s="44"/>
      <c r="T52" s="33"/>
      <c r="U52" s="44"/>
      <c r="V52" s="33"/>
      <c r="W52" s="44"/>
      <c r="X52" s="33"/>
      <c r="Y52" s="44"/>
      <c r="Z52" s="33"/>
      <c r="AA52" s="10"/>
      <c r="AB52" s="44"/>
    </row>
    <row r="53" spans="1:28">
      <c r="A53" s="418"/>
      <c r="B53" s="435"/>
      <c r="C53" s="29"/>
      <c r="D53" s="53">
        <v>2</v>
      </c>
      <c r="E53" s="91" t="e">
        <f>E25</f>
        <v>#REF!</v>
      </c>
      <c r="F53" s="68">
        <f>F34</f>
        <v>7.5</v>
      </c>
      <c r="G53" s="89">
        <v>0.2</v>
      </c>
      <c r="H53" s="34" t="s">
        <v>82</v>
      </c>
      <c r="I53" s="35" t="e">
        <f>D53*E53*F53*G53</f>
        <v>#REF!</v>
      </c>
      <c r="J53" s="88" t="e">
        <f>ROUND((SUM(I53)),0)</f>
        <v>#REF!</v>
      </c>
      <c r="K53" s="53" t="s">
        <v>17</v>
      </c>
      <c r="N53" s="43"/>
      <c r="O53" s="43"/>
      <c r="P53" s="43"/>
      <c r="Q53" s="44"/>
      <c r="R53" s="33"/>
      <c r="S53" s="44"/>
      <c r="T53" s="33"/>
      <c r="U53" s="44"/>
      <c r="V53" s="33"/>
      <c r="W53" s="44"/>
      <c r="X53" s="33"/>
      <c r="Y53" s="44"/>
      <c r="Z53" s="33"/>
      <c r="AA53" s="10"/>
      <c r="AB53" s="44"/>
    </row>
    <row r="54" spans="1:28">
      <c r="A54" s="418"/>
      <c r="B54" s="435"/>
      <c r="C54" s="29"/>
      <c r="D54" s="53">
        <v>2</v>
      </c>
      <c r="E54" s="91" t="e">
        <f>E26</f>
        <v>#REF!</v>
      </c>
      <c r="F54" s="68">
        <f>(F53+F55)/2</f>
        <v>6.5</v>
      </c>
      <c r="G54" s="89">
        <f>G53</f>
        <v>0.2</v>
      </c>
      <c r="H54" s="34" t="s">
        <v>82</v>
      </c>
      <c r="I54" s="35" t="e">
        <f>D54*E54*F54*G54</f>
        <v>#REF!</v>
      </c>
      <c r="J54" s="88" t="e">
        <f>ROUND((SUM(I54)),0)</f>
        <v>#REF!</v>
      </c>
      <c r="K54" s="53" t="s">
        <v>17</v>
      </c>
      <c r="N54" s="43"/>
      <c r="O54" s="43"/>
      <c r="P54" s="43"/>
      <c r="Q54" s="44"/>
      <c r="R54" s="33"/>
      <c r="S54" s="44"/>
      <c r="T54" s="33"/>
      <c r="U54" s="44"/>
      <c r="V54" s="33"/>
      <c r="W54" s="44"/>
      <c r="X54" s="33"/>
      <c r="Y54" s="44"/>
      <c r="Z54" s="33"/>
      <c r="AA54" s="10"/>
      <c r="AB54" s="44"/>
    </row>
    <row r="55" spans="1:28">
      <c r="A55" s="418"/>
      <c r="B55" s="435"/>
      <c r="C55" s="29"/>
      <c r="D55" s="53">
        <v>1</v>
      </c>
      <c r="E55" s="91" t="e">
        <f>E27</f>
        <v>#REF!</v>
      </c>
      <c r="F55" s="68">
        <f>F36</f>
        <v>5.5</v>
      </c>
      <c r="G55" s="89">
        <f>G53</f>
        <v>0.2</v>
      </c>
      <c r="H55" s="34" t="s">
        <v>82</v>
      </c>
      <c r="I55" s="35" t="e">
        <f>D55*E55*F55*G55</f>
        <v>#REF!</v>
      </c>
      <c r="J55" s="88" t="e">
        <f>ROUND((SUM(I55)),0)</f>
        <v>#REF!</v>
      </c>
      <c r="K55" s="53" t="s">
        <v>17</v>
      </c>
      <c r="N55" s="43"/>
      <c r="O55" s="43"/>
      <c r="P55" s="43"/>
      <c r="Q55" s="44"/>
      <c r="R55" s="33"/>
      <c r="S55" s="44"/>
      <c r="T55" s="33"/>
      <c r="U55" s="44"/>
      <c r="V55" s="33"/>
      <c r="W55" s="44"/>
      <c r="X55" s="33"/>
      <c r="Y55" s="44"/>
      <c r="Z55" s="33"/>
      <c r="AA55" s="10"/>
      <c r="AB55" s="44"/>
    </row>
    <row r="56" spans="1:28">
      <c r="A56" s="418"/>
      <c r="B56" s="435"/>
      <c r="C56" s="29"/>
      <c r="D56" s="53"/>
      <c r="E56" s="53"/>
      <c r="F56" s="53"/>
      <c r="G56" s="53"/>
      <c r="H56" s="32"/>
      <c r="I56" s="53"/>
      <c r="J56" s="37"/>
      <c r="K56" s="53"/>
      <c r="N56" s="43"/>
      <c r="O56" s="43"/>
      <c r="P56" s="43"/>
      <c r="Q56" s="44"/>
      <c r="R56" s="33"/>
      <c r="S56" s="44"/>
      <c r="T56" s="33"/>
      <c r="U56" s="44"/>
      <c r="V56" s="33"/>
      <c r="W56" s="44"/>
      <c r="X56" s="33"/>
      <c r="Y56" s="44"/>
      <c r="Z56" s="33"/>
      <c r="AA56" s="10"/>
      <c r="AB56" s="44"/>
    </row>
    <row r="57" spans="1:28" ht="15" customHeight="1">
      <c r="A57" s="418"/>
      <c r="B57" s="438"/>
      <c r="C57" s="29"/>
      <c r="D57" s="53"/>
      <c r="E57" s="53"/>
      <c r="F57" s="53"/>
      <c r="G57" s="53"/>
      <c r="H57" s="32"/>
      <c r="I57" s="57" t="s">
        <v>1</v>
      </c>
      <c r="J57" s="39" t="e">
        <f>ROUND((SUM(J53:J55)),10)</f>
        <v>#REF!</v>
      </c>
      <c r="K57" s="54" t="s">
        <v>17</v>
      </c>
      <c r="U57" s="44"/>
      <c r="V57" s="33"/>
      <c r="W57" s="44"/>
      <c r="X57" s="33"/>
      <c r="Y57" s="44"/>
      <c r="Z57" s="33"/>
      <c r="AA57" s="10"/>
      <c r="AB57" s="44"/>
    </row>
    <row r="58" spans="1:28">
      <c r="A58" s="324"/>
      <c r="B58" s="58"/>
      <c r="C58" s="29"/>
      <c r="D58" s="53"/>
      <c r="E58" s="53"/>
      <c r="F58" s="53"/>
      <c r="G58" s="53"/>
      <c r="H58" s="32"/>
      <c r="I58" s="53"/>
      <c r="J58" s="9"/>
      <c r="K58" s="29"/>
    </row>
    <row r="59" spans="1:28" ht="15" customHeight="1">
      <c r="A59" s="437">
        <v>7</v>
      </c>
      <c r="B59" s="434" t="s">
        <v>173</v>
      </c>
      <c r="C59" s="419" t="s">
        <v>174</v>
      </c>
      <c r="D59" s="420"/>
      <c r="E59" s="420"/>
      <c r="F59" s="53"/>
      <c r="G59" s="53"/>
      <c r="H59" s="32"/>
      <c r="I59" s="53"/>
      <c r="J59" s="9"/>
      <c r="K59" s="29"/>
      <c r="V59" s="33"/>
      <c r="W59" s="44"/>
      <c r="X59" s="33"/>
      <c r="Y59" s="44"/>
      <c r="Z59" s="33"/>
      <c r="AA59" s="10"/>
      <c r="AB59" s="44"/>
    </row>
    <row r="60" spans="1:28" ht="30" customHeight="1">
      <c r="A60" s="437"/>
      <c r="B60" s="435"/>
      <c r="C60" s="421" t="s">
        <v>175</v>
      </c>
      <c r="D60" s="422"/>
      <c r="E60" s="422"/>
      <c r="F60" s="422"/>
      <c r="G60" s="422"/>
      <c r="H60" s="422"/>
      <c r="I60" s="422"/>
      <c r="J60" s="423"/>
      <c r="K60" s="29"/>
      <c r="V60" s="33"/>
      <c r="W60" s="44"/>
      <c r="X60" s="33"/>
      <c r="Y60" s="44"/>
      <c r="Z60" s="33"/>
      <c r="AA60" s="10"/>
      <c r="AB60" s="44"/>
    </row>
    <row r="61" spans="1:28" ht="15" customHeight="1">
      <c r="A61" s="437"/>
      <c r="B61" s="435"/>
      <c r="C61" s="31"/>
      <c r="D61" s="53"/>
      <c r="E61" s="53"/>
      <c r="F61" s="53"/>
      <c r="G61" s="53"/>
      <c r="H61" s="32"/>
      <c r="I61" s="53"/>
      <c r="J61" s="37"/>
      <c r="K61" s="29"/>
      <c r="N61" s="118">
        <v>7</v>
      </c>
      <c r="O61" s="118"/>
      <c r="P61" s="119" t="s">
        <v>311</v>
      </c>
      <c r="Q61" s="120"/>
      <c r="W61" s="44"/>
      <c r="X61" s="33"/>
      <c r="Y61" s="44"/>
      <c r="Z61" s="33"/>
      <c r="AA61" s="10"/>
      <c r="AB61" s="44"/>
    </row>
    <row r="62" spans="1:28">
      <c r="A62" s="437"/>
      <c r="B62" s="435"/>
      <c r="C62" s="29" t="str">
        <f>"TO "&amp;N$5&amp;" SIDE"</f>
        <v>TO ispar SIDE</v>
      </c>
      <c r="D62" s="53">
        <v>1</v>
      </c>
      <c r="E62" s="91" t="e">
        <f>E12</f>
        <v>#REF!</v>
      </c>
      <c r="F62" s="68" t="e">
        <f>U66</f>
        <v>#REF!</v>
      </c>
      <c r="G62" s="89">
        <v>0.3</v>
      </c>
      <c r="H62" s="34" t="s">
        <v>82</v>
      </c>
      <c r="I62" s="35" t="e">
        <f>D62*E62*F62*G62</f>
        <v>#REF!</v>
      </c>
      <c r="J62" s="88" t="e">
        <f>ROUND((SUM(I62)),0)</f>
        <v>#REF!</v>
      </c>
      <c r="K62" s="53" t="s">
        <v>17</v>
      </c>
      <c r="N62" s="118">
        <f>(N61+N63)/2</f>
        <v>5.375</v>
      </c>
      <c r="O62" s="118"/>
      <c r="P62" s="119" t="s">
        <v>310</v>
      </c>
      <c r="Q62" s="120"/>
      <c r="U62" s="44"/>
      <c r="W62" s="44"/>
      <c r="X62" s="33"/>
      <c r="Y62" s="44"/>
      <c r="Z62" s="33"/>
      <c r="AA62" s="10"/>
      <c r="AB62" s="44"/>
    </row>
    <row r="63" spans="1:28" ht="15" customHeight="1">
      <c r="A63" s="437"/>
      <c r="B63" s="435"/>
      <c r="C63" s="29" t="str">
        <f>"TO "&amp;N$6&amp;" SIDE"</f>
        <v>TO uspar SIDE</v>
      </c>
      <c r="D63" s="53">
        <v>1</v>
      </c>
      <c r="E63" s="91" t="e">
        <f>E13</f>
        <v>#REF!</v>
      </c>
      <c r="F63" s="68" t="e">
        <f>F62</f>
        <v>#REF!</v>
      </c>
      <c r="G63" s="89">
        <f>G62</f>
        <v>0.3</v>
      </c>
      <c r="H63" s="34" t="s">
        <v>82</v>
      </c>
      <c r="I63" s="35" t="e">
        <f>D63*E63*F63*G63</f>
        <v>#REF!</v>
      </c>
      <c r="J63" s="88" t="e">
        <f>ROUND((SUM(I63)),0)</f>
        <v>#REF!</v>
      </c>
      <c r="K63" s="53" t="s">
        <v>17</v>
      </c>
      <c r="N63" s="118">
        <v>3.75</v>
      </c>
      <c r="O63" s="118"/>
      <c r="P63" s="119" t="s">
        <v>312</v>
      </c>
      <c r="Q63" s="120"/>
      <c r="R63" s="439" t="s">
        <v>225</v>
      </c>
      <c r="S63" s="439"/>
      <c r="U63" s="44"/>
      <c r="W63" s="44"/>
      <c r="X63" s="33"/>
      <c r="Y63" s="44"/>
      <c r="Z63" s="33"/>
      <c r="AA63" s="10"/>
      <c r="AB63" s="44"/>
    </row>
    <row r="64" spans="1:28" ht="15" customHeight="1">
      <c r="A64" s="437"/>
      <c r="B64" s="435"/>
      <c r="C64" s="29"/>
      <c r="D64" s="53"/>
      <c r="E64" s="53"/>
      <c r="F64" s="53"/>
      <c r="G64" s="53"/>
      <c r="H64" s="32"/>
      <c r="I64" s="53"/>
      <c r="J64" s="37"/>
      <c r="K64" s="53"/>
      <c r="M64" s="1" t="s">
        <v>300</v>
      </c>
      <c r="N64" s="111">
        <f>G53</f>
        <v>0.2</v>
      </c>
      <c r="O64" s="115"/>
      <c r="P64" s="114"/>
      <c r="R64" s="439"/>
      <c r="S64" s="439"/>
      <c r="W64" s="44"/>
      <c r="X64" s="33"/>
      <c r="Y64" s="44"/>
      <c r="Z64" s="33"/>
      <c r="AA64" s="10"/>
      <c r="AB64" s="44"/>
    </row>
    <row r="65" spans="1:28" ht="15" customHeight="1">
      <c r="A65" s="437"/>
      <c r="B65" s="438"/>
      <c r="C65" s="29"/>
      <c r="D65" s="53"/>
      <c r="E65" s="53"/>
      <c r="F65" s="53"/>
      <c r="G65" s="53"/>
      <c r="H65" s="32"/>
      <c r="I65" s="57" t="s">
        <v>1</v>
      </c>
      <c r="J65" s="39" t="e">
        <f>ROUND((SUM(J61:J63)),10)</f>
        <v>#REF!</v>
      </c>
      <c r="K65" s="54" t="s">
        <v>17</v>
      </c>
      <c r="M65" s="1" t="s">
        <v>301</v>
      </c>
      <c r="N65" s="107">
        <f>G43</f>
        <v>0.15</v>
      </c>
      <c r="O65" s="112"/>
      <c r="P65" s="440" t="e">
        <f>Q12+0.2+0.15+0.5+0.2</f>
        <v>#REF!</v>
      </c>
      <c r="Q65" s="106"/>
      <c r="R65" s="439"/>
      <c r="S65" s="439"/>
      <c r="T65" s="93"/>
      <c r="W65" s="44"/>
      <c r="X65" s="33"/>
      <c r="Y65" s="44"/>
      <c r="Z65" s="33"/>
      <c r="AA65" s="10"/>
      <c r="AB65" s="44"/>
    </row>
    <row r="66" spans="1:28" ht="15" customHeight="1">
      <c r="A66" s="437"/>
      <c r="B66" s="58"/>
      <c r="C66" s="29"/>
      <c r="D66" s="53"/>
      <c r="E66" s="53"/>
      <c r="F66" s="53"/>
      <c r="G66" s="53"/>
      <c r="H66" s="32"/>
      <c r="I66" s="53"/>
      <c r="J66" s="9"/>
      <c r="K66" s="54"/>
      <c r="M66" s="1" t="s">
        <v>302</v>
      </c>
      <c r="N66" s="107">
        <f>G34</f>
        <v>0.15</v>
      </c>
      <c r="O66" s="112"/>
      <c r="P66" s="441"/>
      <c r="Q66" s="106"/>
      <c r="R66" s="439"/>
      <c r="S66" s="439"/>
      <c r="T66" s="97" t="s">
        <v>82</v>
      </c>
      <c r="U66" s="98" t="e">
        <f>SQRT((Q70^2)+(P65^2))</f>
        <v>#REF!</v>
      </c>
    </row>
    <row r="67" spans="1:28" ht="15" customHeight="1">
      <c r="A67" s="437">
        <v>8</v>
      </c>
      <c r="B67" s="323">
        <v>10.6</v>
      </c>
      <c r="C67" s="419" t="s">
        <v>60</v>
      </c>
      <c r="D67" s="420"/>
      <c r="E67" s="420"/>
      <c r="F67" s="53"/>
      <c r="G67" s="53"/>
      <c r="H67" s="32"/>
      <c r="I67" s="53"/>
      <c r="J67" s="9"/>
      <c r="K67" s="29"/>
      <c r="M67" s="1" t="s">
        <v>303</v>
      </c>
      <c r="N67" s="107">
        <f>G25</f>
        <v>0.2</v>
      </c>
      <c r="O67" s="116" t="s">
        <v>224</v>
      </c>
      <c r="P67" s="441"/>
      <c r="Q67" s="106"/>
      <c r="R67" s="439"/>
      <c r="S67" s="439"/>
      <c r="T67" s="93"/>
      <c r="W67" s="44"/>
      <c r="X67" s="33"/>
      <c r="Y67" s="44"/>
      <c r="Z67" s="33"/>
      <c r="AA67" s="10"/>
      <c r="AB67" s="44"/>
    </row>
    <row r="68" spans="1:28" ht="30" customHeight="1">
      <c r="A68" s="437"/>
      <c r="B68" s="418"/>
      <c r="C68" s="421" t="s">
        <v>177</v>
      </c>
      <c r="D68" s="422"/>
      <c r="E68" s="422"/>
      <c r="F68" s="422"/>
      <c r="G68" s="422"/>
      <c r="H68" s="422"/>
      <c r="I68" s="422"/>
      <c r="J68" s="423"/>
      <c r="K68" s="29"/>
      <c r="M68" s="1" t="s">
        <v>304</v>
      </c>
      <c r="N68" s="107" t="e">
        <f>G17</f>
        <v>#REF!</v>
      </c>
      <c r="O68" s="113"/>
      <c r="P68" s="442"/>
      <c r="Q68" s="106"/>
      <c r="R68" s="439"/>
      <c r="S68" s="439"/>
      <c r="T68" s="93"/>
      <c r="W68" s="44"/>
      <c r="X68" s="33"/>
      <c r="Y68" s="44"/>
      <c r="Z68" s="33"/>
      <c r="AA68" s="10"/>
      <c r="AB68" s="44"/>
    </row>
    <row r="69" spans="1:28">
      <c r="A69" s="437"/>
      <c r="B69" s="418"/>
      <c r="C69" s="31"/>
      <c r="D69" s="53"/>
      <c r="E69" s="53"/>
      <c r="F69" s="53"/>
      <c r="G69" s="53"/>
      <c r="H69" s="32"/>
      <c r="I69" s="53"/>
      <c r="J69" s="37"/>
      <c r="K69" s="29"/>
      <c r="N69" s="93"/>
      <c r="O69" s="93"/>
      <c r="P69" s="93"/>
      <c r="R69" s="93"/>
      <c r="S69" s="93"/>
      <c r="W69" s="44"/>
      <c r="X69" s="33"/>
      <c r="Y69" s="44"/>
      <c r="Z69" s="33"/>
      <c r="AA69" s="10"/>
      <c r="AB69" s="44"/>
    </row>
    <row r="70" spans="1:28" ht="15.5">
      <c r="A70" s="437"/>
      <c r="B70" s="418"/>
      <c r="C70" s="29"/>
      <c r="D70" s="53"/>
      <c r="E70" s="35"/>
      <c r="F70" s="45"/>
      <c r="G70" s="35"/>
      <c r="H70" s="32"/>
      <c r="I70" s="46"/>
      <c r="J70" s="37"/>
      <c r="K70" s="29"/>
      <c r="N70" s="93"/>
      <c r="O70" s="93"/>
      <c r="P70" s="117" t="s">
        <v>305</v>
      </c>
      <c r="Q70" s="86" t="e">
        <f>2*P65</f>
        <v>#REF!</v>
      </c>
      <c r="T70" s="98"/>
      <c r="V70" s="33"/>
      <c r="W70" s="44"/>
      <c r="X70" s="33"/>
      <c r="Y70" s="44"/>
      <c r="Z70" s="33"/>
      <c r="AA70" s="10"/>
      <c r="AB70" s="44"/>
    </row>
    <row r="71" spans="1:28">
      <c r="A71" s="437"/>
      <c r="B71" s="418"/>
      <c r="C71" s="29" t="str">
        <f>"TO "&amp;N$5&amp;" SIDE"</f>
        <v>TO ispar SIDE</v>
      </c>
      <c r="D71" s="53">
        <v>1</v>
      </c>
      <c r="E71" s="91" t="e">
        <f>E12</f>
        <v>#REF!</v>
      </c>
      <c r="F71" s="68" t="e">
        <f>F63</f>
        <v>#REF!</v>
      </c>
      <c r="G71" s="89">
        <f>0.15</f>
        <v>0.15</v>
      </c>
      <c r="H71" s="34" t="s">
        <v>82</v>
      </c>
      <c r="I71" s="35" t="e">
        <f>D71*E71*F71*G71</f>
        <v>#REF!</v>
      </c>
      <c r="J71" s="88" t="e">
        <f>ROUND((SUM(I71)),0)</f>
        <v>#REF!</v>
      </c>
      <c r="K71" s="53" t="s">
        <v>17</v>
      </c>
      <c r="N71" s="93"/>
      <c r="O71" s="93"/>
      <c r="P71" s="93"/>
      <c r="Q71" s="96"/>
      <c r="R71" s="96"/>
      <c r="S71" s="96"/>
      <c r="T71" s="96"/>
      <c r="U71" s="44"/>
      <c r="V71" s="33"/>
      <c r="W71" s="44"/>
      <c r="X71" s="33"/>
      <c r="Y71" s="44"/>
      <c r="Z71" s="33"/>
      <c r="AA71" s="10"/>
      <c r="AB71" s="44"/>
    </row>
    <row r="72" spans="1:28">
      <c r="A72" s="437"/>
      <c r="B72" s="418"/>
      <c r="C72" s="29" t="str">
        <f>"TO "&amp;N$6&amp;" SIDE"</f>
        <v>TO uspar SIDE</v>
      </c>
      <c r="D72" s="53">
        <v>1</v>
      </c>
      <c r="E72" s="91" t="e">
        <f>E13</f>
        <v>#REF!</v>
      </c>
      <c r="F72" s="68" t="e">
        <f>F62</f>
        <v>#REF!</v>
      </c>
      <c r="G72" s="89">
        <f>G71</f>
        <v>0.15</v>
      </c>
      <c r="H72" s="34" t="s">
        <v>82</v>
      </c>
      <c r="I72" s="35" t="e">
        <f>D72*E72*F72*G72</f>
        <v>#REF!</v>
      </c>
      <c r="J72" s="88" t="e">
        <f>ROUND((SUM(I72)),0)</f>
        <v>#REF!</v>
      </c>
      <c r="K72" s="53" t="s">
        <v>17</v>
      </c>
      <c r="N72" s="93"/>
      <c r="O72" s="93"/>
      <c r="P72" s="93"/>
      <c r="Q72" s="96"/>
      <c r="R72" s="96"/>
      <c r="S72" s="96"/>
      <c r="T72" s="96"/>
      <c r="U72" s="44"/>
      <c r="V72" s="33"/>
      <c r="W72" s="44"/>
      <c r="X72" s="33"/>
      <c r="Y72" s="44"/>
      <c r="Z72" s="33"/>
      <c r="AA72" s="10"/>
      <c r="AB72" s="44"/>
    </row>
    <row r="73" spans="1:28">
      <c r="A73" s="437"/>
      <c r="B73" s="418"/>
      <c r="C73" s="29"/>
      <c r="D73" s="53"/>
      <c r="E73" s="53"/>
      <c r="F73" s="53"/>
      <c r="G73" s="53"/>
      <c r="H73" s="32"/>
      <c r="I73" s="53"/>
      <c r="J73" s="37"/>
      <c r="K73" s="53"/>
      <c r="N73" s="93"/>
      <c r="O73" s="93"/>
      <c r="P73" s="93"/>
      <c r="Q73" s="96"/>
      <c r="R73" s="96"/>
      <c r="S73" s="96"/>
      <c r="T73" s="96"/>
      <c r="U73" s="44"/>
      <c r="V73" s="33"/>
      <c r="W73" s="44"/>
      <c r="X73" s="33"/>
      <c r="Y73" s="44"/>
      <c r="Z73" s="33"/>
      <c r="AA73" s="10"/>
      <c r="AB73" s="44"/>
    </row>
    <row r="74" spans="1:28">
      <c r="A74" s="437"/>
      <c r="B74" s="324"/>
      <c r="C74" s="29"/>
      <c r="D74" s="53"/>
      <c r="E74" s="53"/>
      <c r="F74" s="53"/>
      <c r="G74" s="53"/>
      <c r="H74" s="32"/>
      <c r="I74" s="57" t="s">
        <v>1</v>
      </c>
      <c r="J74" s="39" t="e">
        <f>ROUND((SUM(J71:J72)),10)</f>
        <v>#REF!</v>
      </c>
      <c r="K74" s="54" t="s">
        <v>17</v>
      </c>
      <c r="N74" s="93"/>
      <c r="O74" s="93"/>
      <c r="P74" s="93"/>
      <c r="Q74" s="96"/>
      <c r="R74" s="96"/>
      <c r="S74" s="96"/>
      <c r="T74" s="96"/>
      <c r="U74" s="44"/>
      <c r="V74" s="33"/>
      <c r="W74" s="44"/>
      <c r="X74" s="33"/>
      <c r="Y74" s="44"/>
      <c r="Z74" s="33"/>
      <c r="AA74" s="10"/>
      <c r="AB74" s="44"/>
    </row>
    <row r="75" spans="1:28">
      <c r="A75" s="437"/>
      <c r="B75" s="58"/>
      <c r="C75" s="29"/>
      <c r="D75" s="53"/>
      <c r="E75" s="53"/>
      <c r="F75" s="53"/>
      <c r="G75" s="53"/>
      <c r="H75" s="32"/>
      <c r="I75" s="53"/>
      <c r="J75" s="9"/>
      <c r="K75" s="29"/>
      <c r="N75" s="93"/>
      <c r="O75" s="93"/>
      <c r="P75" s="93"/>
      <c r="Q75" s="96"/>
      <c r="R75" s="96"/>
      <c r="S75" s="96"/>
      <c r="T75" s="96"/>
    </row>
    <row r="76" spans="1:28">
      <c r="N76" s="93"/>
      <c r="O76" s="93"/>
      <c r="P76" s="93"/>
      <c r="Q76" s="93"/>
      <c r="R76" s="93"/>
      <c r="S76" s="93"/>
      <c r="T76" s="93"/>
    </row>
    <row r="77" spans="1:28">
      <c r="N77" s="93"/>
      <c r="O77" s="93"/>
      <c r="P77" s="93"/>
      <c r="Q77" s="93"/>
      <c r="R77" s="93"/>
      <c r="S77" s="93"/>
      <c r="T77" s="93"/>
    </row>
    <row r="78" spans="1:28">
      <c r="N78" s="93"/>
      <c r="O78" s="93"/>
      <c r="P78" s="93"/>
      <c r="Q78" s="93"/>
      <c r="R78" s="93"/>
      <c r="S78" s="93"/>
      <c r="T78" s="93"/>
    </row>
    <row r="79" spans="1:28">
      <c r="N79" s="93"/>
      <c r="O79" s="93"/>
      <c r="P79" s="93"/>
      <c r="Q79" s="93"/>
      <c r="R79" s="93"/>
      <c r="S79" s="93"/>
      <c r="T79" s="93"/>
    </row>
    <row r="80" spans="1:28">
      <c r="N80" s="93"/>
      <c r="O80" s="93"/>
      <c r="P80" s="93"/>
      <c r="Q80" s="93"/>
      <c r="R80" s="93"/>
      <c r="S80" s="93"/>
      <c r="T80" s="93"/>
    </row>
    <row r="81" spans="14:20">
      <c r="N81" s="93"/>
      <c r="O81" s="93"/>
      <c r="P81" s="93"/>
      <c r="Q81" s="93"/>
      <c r="R81" s="93"/>
      <c r="S81" s="93"/>
      <c r="T81" s="93"/>
    </row>
    <row r="82" spans="14:20">
      <c r="N82" s="93"/>
      <c r="O82" s="93"/>
      <c r="P82" s="93"/>
      <c r="Q82" s="93"/>
      <c r="R82" s="93"/>
      <c r="S82" s="93"/>
      <c r="T82" s="93"/>
    </row>
    <row r="83" spans="14:20">
      <c r="N83" s="93"/>
      <c r="O83" s="93"/>
      <c r="P83" s="93"/>
      <c r="Q83" s="93"/>
      <c r="R83" s="93"/>
      <c r="S83" s="93"/>
      <c r="T83" s="93"/>
    </row>
    <row r="84" spans="14:20">
      <c r="N84" s="93"/>
      <c r="O84" s="93"/>
      <c r="P84" s="93"/>
      <c r="Q84" s="93"/>
      <c r="R84" s="93"/>
      <c r="S84" s="93"/>
      <c r="T84" s="93"/>
    </row>
    <row r="85" spans="14:20">
      <c r="N85" s="93"/>
      <c r="O85" s="93"/>
      <c r="P85" s="93"/>
      <c r="Q85" s="93"/>
      <c r="R85" s="93"/>
      <c r="S85" s="93"/>
      <c r="T85" s="93"/>
    </row>
    <row r="86" spans="14:20">
      <c r="N86" s="93"/>
      <c r="O86" s="93"/>
      <c r="P86" s="93"/>
      <c r="Q86" s="93"/>
      <c r="R86" s="93"/>
      <c r="S86" s="93"/>
      <c r="T86" s="93"/>
    </row>
    <row r="87" spans="14:20">
      <c r="N87" s="93"/>
      <c r="O87" s="93"/>
      <c r="P87" s="93"/>
      <c r="Q87" s="93"/>
      <c r="R87" s="93"/>
      <c r="S87" s="93"/>
      <c r="T87" s="93"/>
    </row>
    <row r="88" spans="14:20">
      <c r="N88" s="93"/>
      <c r="O88" s="93"/>
      <c r="P88" s="93"/>
      <c r="Q88" s="93"/>
      <c r="R88" s="93"/>
      <c r="S88" s="93"/>
      <c r="T88" s="93"/>
    </row>
    <row r="89" spans="14:20">
      <c r="N89" s="93"/>
      <c r="O89" s="93"/>
      <c r="P89" s="93"/>
      <c r="Q89" s="93"/>
      <c r="R89" s="93"/>
      <c r="S89" s="93"/>
      <c r="T89" s="93"/>
    </row>
    <row r="90" spans="14:20">
      <c r="N90" s="93"/>
      <c r="O90" s="93"/>
      <c r="P90" s="93"/>
      <c r="Q90" s="93"/>
      <c r="R90" s="93"/>
      <c r="S90" s="93"/>
      <c r="T90" s="93"/>
    </row>
    <row r="91" spans="14:20">
      <c r="N91" s="93"/>
      <c r="O91" s="93"/>
      <c r="P91" s="93"/>
      <c r="Q91" s="93"/>
      <c r="R91" s="93"/>
      <c r="S91" s="93"/>
      <c r="T91" s="93"/>
    </row>
    <row r="92" spans="14:20">
      <c r="N92" s="93"/>
      <c r="O92" s="93"/>
      <c r="P92" s="93"/>
      <c r="Q92" s="93"/>
      <c r="R92" s="93"/>
      <c r="S92" s="93"/>
      <c r="T92" s="93"/>
    </row>
    <row r="93" spans="14:20">
      <c r="N93" s="93"/>
      <c r="O93" s="93"/>
      <c r="P93" s="93"/>
      <c r="Q93" s="93"/>
      <c r="R93" s="93"/>
      <c r="S93" s="93"/>
      <c r="T93" s="93"/>
    </row>
    <row r="94" spans="14:20">
      <c r="N94" s="93"/>
      <c r="O94" s="93"/>
      <c r="P94" s="93"/>
      <c r="Q94" s="93"/>
      <c r="R94" s="93"/>
      <c r="S94" s="93"/>
      <c r="T94" s="93"/>
    </row>
    <row r="95" spans="14:20">
      <c r="N95" s="93"/>
      <c r="O95" s="93"/>
      <c r="P95" s="93"/>
      <c r="Q95" s="93"/>
      <c r="R95" s="93"/>
      <c r="S95" s="93"/>
      <c r="T95" s="93"/>
    </row>
    <row r="96" spans="14:20">
      <c r="N96" s="93"/>
      <c r="O96" s="93"/>
      <c r="P96" s="93"/>
      <c r="Q96" s="93"/>
      <c r="R96" s="93"/>
      <c r="S96" s="93"/>
      <c r="T96" s="93"/>
    </row>
    <row r="97" spans="14:20">
      <c r="N97" s="93"/>
      <c r="O97" s="93"/>
      <c r="P97" s="93"/>
      <c r="Q97" s="93"/>
      <c r="R97" s="93"/>
      <c r="S97" s="93"/>
      <c r="T97" s="93"/>
    </row>
    <row r="98" spans="14:20">
      <c r="N98" s="93"/>
      <c r="O98" s="93"/>
      <c r="P98" s="93"/>
      <c r="Q98" s="93"/>
      <c r="R98" s="93"/>
      <c r="S98" s="93"/>
      <c r="T98" s="93"/>
    </row>
    <row r="99" spans="14:20">
      <c r="N99" s="93"/>
      <c r="O99" s="93"/>
      <c r="P99" s="93"/>
      <c r="Q99" s="93"/>
      <c r="R99" s="93"/>
      <c r="S99" s="93"/>
      <c r="T99" s="93"/>
    </row>
    <row r="100" spans="14:20">
      <c r="N100" s="93"/>
      <c r="O100" s="93"/>
      <c r="P100" s="93"/>
      <c r="Q100" s="93"/>
      <c r="R100" s="93"/>
      <c r="S100" s="93"/>
      <c r="T100" s="93"/>
    </row>
    <row r="101" spans="14:20">
      <c r="N101" s="93"/>
      <c r="O101" s="93"/>
      <c r="P101" s="93"/>
      <c r="Q101" s="93"/>
      <c r="R101" s="93"/>
      <c r="S101" s="93"/>
      <c r="T101" s="93"/>
    </row>
    <row r="102" spans="14:20">
      <c r="N102" s="93"/>
      <c r="O102" s="93"/>
      <c r="P102" s="93"/>
      <c r="Q102" s="93"/>
      <c r="R102" s="93"/>
      <c r="S102" s="93"/>
      <c r="T102" s="93"/>
    </row>
    <row r="103" spans="14:20">
      <c r="N103" s="93"/>
      <c r="O103" s="93"/>
      <c r="P103" s="93"/>
      <c r="Q103" s="93"/>
      <c r="R103" s="93"/>
      <c r="S103" s="93"/>
      <c r="T103" s="93"/>
    </row>
    <row r="104" spans="14:20">
      <c r="N104" s="93"/>
      <c r="O104" s="93"/>
      <c r="P104" s="93"/>
      <c r="Q104" s="93"/>
      <c r="R104" s="93"/>
      <c r="S104" s="93"/>
      <c r="T104" s="93"/>
    </row>
    <row r="105" spans="14:20">
      <c r="N105" s="93"/>
      <c r="O105" s="93"/>
      <c r="P105" s="93"/>
      <c r="Q105" s="93"/>
      <c r="R105" s="93"/>
      <c r="S105" s="93"/>
      <c r="T105" s="93"/>
    </row>
    <row r="106" spans="14:20">
      <c r="N106" s="93"/>
      <c r="O106" s="93"/>
      <c r="P106" s="93"/>
      <c r="Q106" s="93"/>
      <c r="R106" s="93"/>
      <c r="S106" s="93"/>
      <c r="T106" s="93"/>
    </row>
    <row r="107" spans="14:20">
      <c r="N107" s="93"/>
      <c r="O107" s="93"/>
      <c r="P107" s="93"/>
      <c r="Q107" s="93"/>
      <c r="R107" s="93"/>
      <c r="S107" s="93"/>
      <c r="T107" s="93"/>
    </row>
    <row r="108" spans="14:20">
      <c r="N108" s="93"/>
      <c r="O108" s="93"/>
      <c r="P108" s="93"/>
      <c r="Q108" s="93"/>
      <c r="R108" s="93"/>
      <c r="S108" s="93"/>
      <c r="T108" s="93"/>
    </row>
    <row r="109" spans="14:20">
      <c r="N109" s="93"/>
      <c r="O109" s="93"/>
      <c r="P109" s="93"/>
      <c r="Q109" s="93"/>
      <c r="R109" s="93"/>
      <c r="S109" s="93"/>
      <c r="T109" s="93"/>
    </row>
    <row r="110" spans="14:20">
      <c r="N110" s="93"/>
      <c r="O110" s="93"/>
      <c r="P110" s="93"/>
      <c r="Q110" s="93"/>
      <c r="R110" s="93"/>
      <c r="S110" s="93"/>
      <c r="T110" s="93"/>
    </row>
    <row r="111" spans="14:20">
      <c r="N111" s="93"/>
      <c r="O111" s="93"/>
      <c r="P111" s="93"/>
      <c r="Q111" s="93"/>
      <c r="R111" s="93"/>
      <c r="S111" s="93"/>
      <c r="T111" s="93"/>
    </row>
    <row r="112" spans="14:20">
      <c r="N112" s="93"/>
      <c r="O112" s="93"/>
      <c r="P112" s="93"/>
      <c r="Q112" s="93"/>
      <c r="R112" s="93"/>
      <c r="S112" s="93"/>
      <c r="T112" s="93"/>
    </row>
    <row r="113" spans="14:20">
      <c r="N113" s="93"/>
      <c r="O113" s="93"/>
      <c r="P113" s="93"/>
      <c r="Q113" s="93"/>
      <c r="R113" s="93"/>
      <c r="S113" s="93"/>
      <c r="T113" s="93"/>
    </row>
    <row r="114" spans="14:20">
      <c r="N114" s="93"/>
      <c r="O114" s="93"/>
      <c r="P114" s="93"/>
      <c r="Q114" s="93"/>
      <c r="R114" s="93"/>
      <c r="S114" s="93"/>
      <c r="T114" s="93"/>
    </row>
    <row r="115" spans="14:20">
      <c r="N115" s="93"/>
      <c r="O115" s="93"/>
      <c r="P115" s="93"/>
      <c r="Q115" s="93"/>
      <c r="R115" s="93"/>
      <c r="S115" s="93"/>
      <c r="T115" s="93"/>
    </row>
    <row r="116" spans="14:20">
      <c r="N116" s="95"/>
      <c r="O116" s="95"/>
      <c r="P116" s="95"/>
      <c r="Q116" s="93"/>
      <c r="R116" s="93"/>
      <c r="S116" s="93"/>
      <c r="T116" s="93"/>
    </row>
    <row r="117" spans="14:20">
      <c r="N117" s="93"/>
      <c r="O117" s="93"/>
      <c r="P117" s="93"/>
      <c r="Q117" s="93"/>
      <c r="R117" s="93"/>
      <c r="S117" s="93"/>
      <c r="T117" s="93"/>
    </row>
    <row r="118" spans="14:20">
      <c r="N118" s="93"/>
      <c r="O118" s="93"/>
      <c r="P118" s="93"/>
      <c r="Q118" s="93"/>
      <c r="R118" s="93"/>
      <c r="S118" s="93"/>
      <c r="T118" s="93"/>
    </row>
    <row r="119" spans="14:20">
      <c r="N119" s="93"/>
      <c r="O119" s="93"/>
      <c r="P119" s="93"/>
      <c r="Q119" s="93"/>
      <c r="R119" s="93"/>
      <c r="S119" s="93"/>
      <c r="T119" s="93"/>
    </row>
    <row r="120" spans="14:20">
      <c r="N120" s="93"/>
      <c r="O120" s="93"/>
      <c r="P120" s="93"/>
      <c r="Q120" s="93"/>
      <c r="R120" s="93"/>
      <c r="S120" s="93"/>
      <c r="T120" s="93"/>
    </row>
    <row r="121" spans="14:20">
      <c r="N121" s="93"/>
      <c r="O121" s="93"/>
      <c r="P121" s="93"/>
      <c r="Q121" s="93"/>
      <c r="R121" s="93"/>
      <c r="S121" s="93"/>
      <c r="T121" s="93"/>
    </row>
    <row r="122" spans="14:20">
      <c r="N122" s="93"/>
      <c r="O122" s="93"/>
      <c r="P122" s="93"/>
      <c r="Q122" s="93"/>
      <c r="R122" s="93"/>
      <c r="S122" s="93"/>
      <c r="T122" s="93"/>
    </row>
    <row r="123" spans="14:20">
      <c r="N123" s="93"/>
      <c r="O123" s="93"/>
      <c r="P123" s="93"/>
      <c r="Q123" s="93"/>
      <c r="R123" s="93"/>
      <c r="S123" s="93"/>
      <c r="T123" s="93"/>
    </row>
    <row r="124" spans="14:20">
      <c r="N124" s="93"/>
      <c r="O124" s="93"/>
      <c r="P124" s="93"/>
      <c r="Q124" s="93"/>
      <c r="R124" s="93"/>
      <c r="S124" s="93"/>
      <c r="T124" s="93"/>
    </row>
    <row r="125" spans="14:20">
      <c r="N125" s="93"/>
      <c r="O125" s="93"/>
      <c r="P125" s="93"/>
      <c r="Q125" s="93"/>
      <c r="R125" s="93"/>
      <c r="S125" s="93"/>
      <c r="T125" s="93"/>
    </row>
    <row r="126" spans="14:20">
      <c r="N126" s="93"/>
      <c r="O126" s="93"/>
      <c r="P126" s="93"/>
      <c r="Q126" s="93"/>
      <c r="R126" s="93"/>
      <c r="S126" s="93"/>
      <c r="T126" s="93"/>
    </row>
    <row r="127" spans="14:20">
      <c r="N127" s="93"/>
      <c r="O127" s="93"/>
      <c r="P127" s="93"/>
      <c r="Q127" s="93"/>
      <c r="R127" s="93"/>
      <c r="S127" s="93"/>
      <c r="T127" s="93"/>
    </row>
    <row r="128" spans="14:20">
      <c r="N128" s="93"/>
      <c r="O128" s="93"/>
      <c r="P128" s="93"/>
      <c r="Q128" s="93"/>
      <c r="R128" s="93"/>
      <c r="S128" s="93"/>
      <c r="T128" s="93"/>
    </row>
    <row r="129" spans="14:20">
      <c r="N129" s="93"/>
      <c r="O129" s="93"/>
      <c r="P129" s="93"/>
      <c r="Q129" s="93"/>
      <c r="R129" s="93"/>
      <c r="S129" s="93"/>
      <c r="T129" s="93"/>
    </row>
    <row r="130" spans="14:20">
      <c r="N130" s="93"/>
      <c r="O130" s="93"/>
      <c r="P130" s="93"/>
      <c r="Q130" s="93"/>
      <c r="R130" s="93"/>
      <c r="S130" s="93"/>
      <c r="T130" s="93"/>
    </row>
    <row r="131" spans="14:20">
      <c r="N131" s="93"/>
      <c r="O131" s="93"/>
      <c r="P131" s="93"/>
      <c r="Q131" s="93"/>
      <c r="R131" s="93"/>
      <c r="S131" s="93"/>
      <c r="T131" s="93"/>
    </row>
    <row r="132" spans="14:20">
      <c r="N132" s="93"/>
      <c r="O132" s="93"/>
      <c r="P132" s="93"/>
      <c r="Q132" s="93"/>
      <c r="R132" s="93"/>
      <c r="S132" s="93"/>
      <c r="T132" s="93"/>
    </row>
    <row r="133" spans="14:20">
      <c r="N133" s="93"/>
      <c r="O133" s="93"/>
      <c r="P133" s="93"/>
      <c r="Q133" s="93"/>
      <c r="R133" s="93"/>
      <c r="S133" s="93"/>
      <c r="T133" s="93"/>
    </row>
    <row r="134" spans="14:20">
      <c r="N134" s="93"/>
      <c r="O134" s="93"/>
      <c r="P134" s="93"/>
      <c r="Q134" s="93"/>
      <c r="R134" s="93"/>
      <c r="S134" s="93"/>
      <c r="T134" s="93"/>
    </row>
  </sheetData>
  <mergeCells count="46">
    <mergeCell ref="R63:S68"/>
    <mergeCell ref="P65:P68"/>
    <mergeCell ref="A67:A75"/>
    <mergeCell ref="B67:B74"/>
    <mergeCell ref="C67:E67"/>
    <mergeCell ref="C68:J68"/>
    <mergeCell ref="A49:A58"/>
    <mergeCell ref="C49:E49"/>
    <mergeCell ref="C50:J50"/>
    <mergeCell ref="A59:A66"/>
    <mergeCell ref="B59:B65"/>
    <mergeCell ref="C59:E59"/>
    <mergeCell ref="C60:J60"/>
    <mergeCell ref="B49:B57"/>
    <mergeCell ref="C51:J51"/>
    <mergeCell ref="C52:J52"/>
    <mergeCell ref="B40:B41"/>
    <mergeCell ref="C40:E40"/>
    <mergeCell ref="C41:J41"/>
    <mergeCell ref="B43:B47"/>
    <mergeCell ref="A22:A30"/>
    <mergeCell ref="C22:E22"/>
    <mergeCell ref="C23:J23"/>
    <mergeCell ref="B25:B29"/>
    <mergeCell ref="A31:A39"/>
    <mergeCell ref="B31:B38"/>
    <mergeCell ref="C31:E31"/>
    <mergeCell ref="C32:J32"/>
    <mergeCell ref="B22:B23"/>
    <mergeCell ref="A40:A48"/>
    <mergeCell ref="A15:A21"/>
    <mergeCell ref="C15:E15"/>
    <mergeCell ref="C16:J16"/>
    <mergeCell ref="B17:B20"/>
    <mergeCell ref="B1:K1"/>
    <mergeCell ref="A9:A14"/>
    <mergeCell ref="C10:J10"/>
    <mergeCell ref="C11:E11"/>
    <mergeCell ref="B2:K2"/>
    <mergeCell ref="B6:K6"/>
    <mergeCell ref="B4:J4"/>
    <mergeCell ref="B5:J5"/>
    <mergeCell ref="B7:K7"/>
    <mergeCell ref="B9:B13"/>
    <mergeCell ref="C9:E9"/>
    <mergeCell ref="C8:J8"/>
  </mergeCells>
  <printOptions horizontalCentered="1"/>
  <pageMargins left="0.70866141732283505" right="0.70866141732283505" top="0.74803149606299202" bottom="0.74803149606299202" header="0.31496062992126" footer="0.31496062992126"/>
  <pageSetup paperSize="9" scale="69" fitToWidth="0" fitToHeight="0" orientation="portrait" blackAndWhite="1" r:id="rId1"/>
  <headerFooter scaleWithDoc="0" alignWithMargins="0">
    <oddHeader>&amp;L&amp;F&amp;RArchcons Creations, Raipur</oddHeader>
    <oddFooter>&amp;Lpmgsy raipur&amp;C&amp;P&amp;R&amp;A</oddFooter>
  </headerFooter>
  <rowBreaks count="1" manualBreakCount="1">
    <brk id="48" max="10" man="1"/>
  </rowBreaks>
  <drawing r:id="rId2"/>
</worksheet>
</file>

<file path=xl/worksheets/sheet7.xml><?xml version="1.0" encoding="utf-8"?>
<worksheet xmlns="http://schemas.openxmlformats.org/spreadsheetml/2006/main" xmlns:r="http://schemas.openxmlformats.org/officeDocument/2006/relationships">
  <sheetPr codeName="Sheet14"/>
  <dimension ref="A1:H31"/>
  <sheetViews>
    <sheetView view="pageBreakPreview" topLeftCell="A28" zoomScale="115" zoomScaleSheetLayoutView="115" workbookViewId="0">
      <selection activeCell="F14" sqref="F14"/>
    </sheetView>
  </sheetViews>
  <sheetFormatPr defaultRowHeight="15" customHeight="1"/>
  <cols>
    <col min="1" max="1" width="9.54296875" customWidth="1"/>
    <col min="2" max="2" width="11.81640625" customWidth="1"/>
    <col min="3" max="3" width="16.81640625" customWidth="1"/>
    <col min="4" max="4" width="14.1796875" customWidth="1"/>
    <col min="5" max="5" width="12.1796875" customWidth="1"/>
    <col min="6" max="6" width="12.26953125" customWidth="1"/>
    <col min="7" max="7" width="15.26953125" customWidth="1"/>
  </cols>
  <sheetData>
    <row r="1" spans="1:8" ht="15" customHeight="1">
      <c r="G1" s="76" t="s">
        <v>196</v>
      </c>
    </row>
    <row r="3" spans="1:8" ht="15" customHeight="1">
      <c r="A3" s="451" t="s">
        <v>216</v>
      </c>
      <c r="B3" s="451"/>
      <c r="C3" s="451"/>
      <c r="D3" s="451"/>
      <c r="E3" s="451"/>
      <c r="F3" s="451"/>
      <c r="G3" s="451"/>
    </row>
    <row r="5" spans="1:8" ht="15" customHeight="1">
      <c r="A5" s="452" t="s">
        <v>197</v>
      </c>
      <c r="B5" s="452"/>
      <c r="C5" s="452"/>
      <c r="D5" s="452"/>
      <c r="E5" s="452"/>
      <c r="F5" s="452"/>
      <c r="G5" s="452"/>
    </row>
    <row r="6" spans="1:8" ht="15" customHeight="1">
      <c r="A6" s="85"/>
      <c r="B6" s="85"/>
      <c r="C6" s="85"/>
      <c r="D6" s="85"/>
      <c r="E6" s="85"/>
      <c r="F6" s="85"/>
      <c r="G6" s="85"/>
    </row>
    <row r="7" spans="1:8" ht="15" customHeight="1">
      <c r="A7" s="72" t="s">
        <v>198</v>
      </c>
    </row>
    <row r="8" spans="1:8" ht="15" customHeight="1">
      <c r="A8" s="72"/>
    </row>
    <row r="9" spans="1:8" ht="15" customHeight="1">
      <c r="A9" s="445" t="s">
        <v>183</v>
      </c>
      <c r="B9" s="445" t="s">
        <v>199</v>
      </c>
      <c r="C9" s="445" t="s">
        <v>200</v>
      </c>
      <c r="D9" s="453" t="s">
        <v>201</v>
      </c>
      <c r="E9" s="453"/>
      <c r="F9" s="453"/>
      <c r="G9" s="453"/>
    </row>
    <row r="10" spans="1:8" ht="45" customHeight="1">
      <c r="A10" s="447"/>
      <c r="B10" s="447"/>
      <c r="C10" s="447"/>
      <c r="D10" s="81" t="s">
        <v>202</v>
      </c>
      <c r="E10" s="81" t="s">
        <v>203</v>
      </c>
      <c r="F10" s="81" t="s">
        <v>204</v>
      </c>
      <c r="G10" s="81" t="s">
        <v>205</v>
      </c>
    </row>
    <row r="11" spans="1:8" ht="30" customHeight="1">
      <c r="A11" s="445">
        <v>1</v>
      </c>
      <c r="B11" s="445" t="e">
        <f>#REF!</f>
        <v>#REF!</v>
      </c>
      <c r="C11" s="79" t="e">
        <f>#REF!</f>
        <v>#REF!</v>
      </c>
      <c r="D11" s="74"/>
      <c r="E11" s="84" t="e">
        <f>#REF!</f>
        <v>#REF!</v>
      </c>
      <c r="F11" s="84" t="e">
        <f>#REF!</f>
        <v>#REF!</v>
      </c>
      <c r="G11" s="84" t="e">
        <f>F11/E11</f>
        <v>#REF!</v>
      </c>
      <c r="H11" s="71"/>
    </row>
    <row r="12" spans="1:8" ht="30" customHeight="1">
      <c r="A12" s="446"/>
      <c r="B12" s="446"/>
      <c r="C12" s="74"/>
      <c r="D12" s="74"/>
      <c r="E12" s="79"/>
      <c r="F12" s="84"/>
      <c r="G12" s="84"/>
    </row>
    <row r="13" spans="1:8" ht="30" customHeight="1">
      <c r="A13" s="446"/>
      <c r="B13" s="447"/>
      <c r="C13" s="74"/>
      <c r="D13" s="74"/>
      <c r="E13" s="84"/>
      <c r="F13" s="84"/>
      <c r="G13" s="84"/>
    </row>
    <row r="14" spans="1:8" ht="15" customHeight="1">
      <c r="A14" s="447"/>
      <c r="B14" s="74" t="s">
        <v>184</v>
      </c>
      <c r="C14" s="74"/>
      <c r="D14" s="74"/>
      <c r="E14" s="77" t="e">
        <f>E11</f>
        <v>#REF!</v>
      </c>
      <c r="F14" s="77" t="e">
        <f>F11</f>
        <v>#REF!</v>
      </c>
      <c r="G14" s="79"/>
    </row>
    <row r="15" spans="1:8" ht="15" customHeight="1">
      <c r="A15" s="445">
        <v>2</v>
      </c>
      <c r="B15" s="448"/>
      <c r="C15" s="82">
        <v>1</v>
      </c>
      <c r="D15" s="74"/>
      <c r="E15" s="74"/>
      <c r="F15" s="74"/>
      <c r="G15" s="74"/>
    </row>
    <row r="16" spans="1:8" ht="15" customHeight="1">
      <c r="A16" s="446"/>
      <c r="B16" s="449"/>
      <c r="C16" s="82">
        <v>2</v>
      </c>
      <c r="D16" s="74"/>
      <c r="E16" s="74"/>
      <c r="F16" s="74"/>
      <c r="G16" s="74"/>
    </row>
    <row r="17" spans="1:7" ht="15" customHeight="1">
      <c r="A17" s="446"/>
      <c r="B17" s="449"/>
      <c r="C17" s="82">
        <v>3</v>
      </c>
      <c r="D17" s="74"/>
      <c r="E17" s="74"/>
      <c r="F17" s="74"/>
      <c r="G17" s="74"/>
    </row>
    <row r="18" spans="1:7" ht="15" customHeight="1">
      <c r="A18" s="446"/>
      <c r="B18" s="450"/>
      <c r="C18" s="82">
        <v>4</v>
      </c>
      <c r="D18" s="74"/>
      <c r="E18" s="74"/>
      <c r="F18" s="74"/>
      <c r="G18" s="74"/>
    </row>
    <row r="19" spans="1:7" ht="15" customHeight="1">
      <c r="A19" s="447"/>
      <c r="B19" s="74" t="s">
        <v>184</v>
      </c>
      <c r="C19" s="74"/>
      <c r="D19" s="74"/>
      <c r="E19" s="74"/>
      <c r="F19" s="74"/>
      <c r="G19" s="80"/>
    </row>
    <row r="20" spans="1:7" ht="15" customHeight="1">
      <c r="A20" s="445" t="s">
        <v>206</v>
      </c>
      <c r="B20" s="448"/>
      <c r="C20" s="82">
        <v>1</v>
      </c>
      <c r="D20" s="74"/>
      <c r="E20" s="74"/>
      <c r="F20" s="74"/>
      <c r="G20" s="74"/>
    </row>
    <row r="21" spans="1:7" ht="15" customHeight="1">
      <c r="A21" s="446"/>
      <c r="B21" s="449"/>
      <c r="C21" s="82">
        <v>2</v>
      </c>
      <c r="D21" s="74"/>
      <c r="E21" s="74"/>
      <c r="F21" s="74"/>
      <c r="G21" s="74"/>
    </row>
    <row r="22" spans="1:7" ht="15" customHeight="1">
      <c r="A22" s="446"/>
      <c r="B22" s="449"/>
      <c r="C22" s="82">
        <v>3</v>
      </c>
      <c r="D22" s="74"/>
      <c r="E22" s="74"/>
      <c r="F22" s="74"/>
      <c r="G22" s="74"/>
    </row>
    <row r="23" spans="1:7" ht="15" customHeight="1">
      <c r="A23" s="446"/>
      <c r="B23" s="450"/>
      <c r="C23" s="82">
        <v>4</v>
      </c>
      <c r="D23" s="74"/>
      <c r="E23" s="74"/>
      <c r="F23" s="74"/>
      <c r="G23" s="74"/>
    </row>
    <row r="24" spans="1:7" ht="15" customHeight="1">
      <c r="A24" s="447"/>
      <c r="B24" s="74" t="s">
        <v>184</v>
      </c>
      <c r="C24" s="74"/>
      <c r="D24" s="74"/>
      <c r="E24" s="74"/>
      <c r="F24" s="74"/>
      <c r="G24" s="74"/>
    </row>
    <row r="25" spans="1:7" s="83" customFormat="1" ht="30" customHeight="1">
      <c r="A25" s="443" t="s">
        <v>207</v>
      </c>
      <c r="B25" s="81" t="s">
        <v>208</v>
      </c>
      <c r="C25" s="81" t="s">
        <v>209</v>
      </c>
      <c r="D25" s="81" t="s">
        <v>210</v>
      </c>
      <c r="E25" s="81" t="s">
        <v>211</v>
      </c>
      <c r="F25" s="81" t="s">
        <v>204</v>
      </c>
      <c r="G25" s="81" t="s">
        <v>212</v>
      </c>
    </row>
    <row r="26" spans="1:7" ht="30" customHeight="1">
      <c r="A26" s="444"/>
      <c r="B26" s="74"/>
      <c r="C26" s="74"/>
      <c r="D26" s="74"/>
      <c r="E26" s="74"/>
      <c r="F26" s="74"/>
      <c r="G26" s="74"/>
    </row>
    <row r="29" spans="1:7" ht="15" customHeight="1">
      <c r="D29" t="s">
        <v>213</v>
      </c>
    </row>
    <row r="30" spans="1:7" ht="15" customHeight="1">
      <c r="D30" t="s">
        <v>214</v>
      </c>
    </row>
    <row r="31" spans="1:7" ht="15" customHeight="1">
      <c r="D31" t="s">
        <v>215</v>
      </c>
    </row>
  </sheetData>
  <mergeCells count="13">
    <mergeCell ref="A3:G3"/>
    <mergeCell ref="A5:G5"/>
    <mergeCell ref="A9:A10"/>
    <mergeCell ref="B9:B10"/>
    <mergeCell ref="C9:C10"/>
    <mergeCell ref="D9:G9"/>
    <mergeCell ref="A25:A26"/>
    <mergeCell ref="A11:A14"/>
    <mergeCell ref="B11:B13"/>
    <mergeCell ref="A15:A19"/>
    <mergeCell ref="B15:B18"/>
    <mergeCell ref="A20:A24"/>
    <mergeCell ref="B20:B23"/>
  </mergeCells>
  <printOptions horizontalCentered="1"/>
  <pageMargins left="0.70866141732283472" right="0.70866141732283472" top="0.74803149606299213" bottom="0.74803149606299213" header="0.31496062992125984" footer="0.31496062992125984"/>
  <pageSetup paperSize="9" scale="95" fitToWidth="0" fitToHeight="0" orientation="portrait" r:id="rId1"/>
  <headerFooter scaleWithDoc="0" alignWithMargins="0">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Sheet9</vt:lpstr>
      <vt:lpstr>boq</vt:lpstr>
      <vt:lpstr>Stop Dam Summary</vt:lpstr>
      <vt:lpstr>Stop Dam Qty</vt:lpstr>
      <vt:lpstr>CC ROAD QTY. SUMMARY</vt:lpstr>
      <vt:lpstr>CC ROAD QTY</vt:lpstr>
      <vt:lpstr>A</vt:lpstr>
      <vt:lpstr>boq!Print_Area</vt:lpstr>
      <vt:lpstr>'CC ROAD QTY'!Print_Area</vt:lpstr>
      <vt:lpstr>'CC ROAD QTY. SUMMARY'!Print_Area</vt:lpstr>
      <vt:lpstr>'Stop Dam Qty'!Print_Area</vt:lpstr>
      <vt:lpstr>Print_Area</vt:lpstr>
      <vt:lpstr>boq!Print_Titles</vt:lpstr>
      <vt:lpstr>'CC ROAD QTY'!Print_Titles</vt:lpstr>
      <vt:lpstr>'CC ROAD QTY. SUMMARY'!Print_Titles</vt:lpstr>
      <vt:lpstr>'Stop Dam Qty'!Print_Titles</vt:lpstr>
      <vt:lpstr>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2020-07-02T12:05:00Z</dcterms:created>
  <dcterms:modified xsi:type="dcterms:W3CDTF">2026-06-11T12:16:49Z</dcterms:modified>
</cp:coreProperties>
</file>